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filterPrivacy="1" defaultThemeVersion="124226"/>
  <xr:revisionPtr revIDLastSave="0" documentId="13_ncr:1_{C003055A-1B10-456A-A5F7-BBBA2CFB1DE5}" xr6:coauthVersionLast="47" xr6:coauthVersionMax="47" xr10:uidLastSave="{00000000-0000-0000-0000-000000000000}"/>
  <bookViews>
    <workbookView xWindow="-120" yWindow="-120" windowWidth="21840" windowHeight="13020" tabRatio="599" activeTab="1" xr2:uid="{00000000-000D-0000-FFFF-FFFF00000000}"/>
  </bookViews>
  <sheets>
    <sheet name="Summary" sheetId="6" r:id="rId1"/>
    <sheet name="Estimate" sheetId="4" r:id="rId2"/>
    <sheet name="MB" sheetId="5" r:id="rId3"/>
    <sheet name="Sheet1" sheetId="7" r:id="rId4"/>
  </sheets>
  <definedNames>
    <definedName name="OLE_LINK1" localSheetId="1">Estimate!#REF!</definedName>
    <definedName name="_xlnm.Print_Area" localSheetId="1">Estimate!$A$1:$F$199</definedName>
    <definedName name="_xlnm.Print_Area" localSheetId="2">MB!$A$1:$G$126</definedName>
    <definedName name="_xlnm.Print_Area" localSheetId="0">Summary!$A$1:$C$23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5" l="1"/>
  <c r="C30" i="4"/>
  <c r="C32" i="4"/>
  <c r="C33" i="4"/>
  <c r="C34" i="4"/>
  <c r="C35" i="4"/>
  <c r="C36" i="4"/>
  <c r="C37" i="4"/>
  <c r="C48" i="4"/>
  <c r="C84" i="4"/>
  <c r="C155" i="4"/>
  <c r="C161" i="4"/>
  <c r="C163" i="4"/>
  <c r="C173" i="4"/>
  <c r="C12" i="6" l="1"/>
  <c r="G33" i="5"/>
  <c r="G15" i="5" l="1"/>
  <c r="G27" i="5" l="1"/>
  <c r="G23" i="5" l="1"/>
  <c r="G24" i="5"/>
  <c r="G25" i="5"/>
  <c r="G26" i="5"/>
  <c r="G19" i="5" l="1"/>
  <c r="G12" i="5"/>
  <c r="G34" i="5" l="1"/>
  <c r="G32" i="5"/>
  <c r="G8" i="5"/>
  <c r="G17" i="5" l="1"/>
  <c r="G16" i="5"/>
  <c r="G14" i="5"/>
  <c r="G28" i="5" l="1"/>
  <c r="G30" i="5" l="1"/>
  <c r="G21" i="5"/>
  <c r="G66" i="5" l="1"/>
  <c r="G65" i="5"/>
  <c r="G31" i="5" l="1"/>
  <c r="C10" i="6" l="1"/>
  <c r="G56" i="5" l="1"/>
  <c r="C6" i="6" l="1"/>
  <c r="G68" i="5"/>
  <c r="C65" i="4" s="1"/>
  <c r="G64" i="5"/>
  <c r="G63" i="5"/>
  <c r="G62" i="5"/>
  <c r="C55" i="4" s="1"/>
  <c r="G60" i="5"/>
  <c r="G59" i="5"/>
  <c r="G57" i="5"/>
  <c r="G55" i="5"/>
  <c r="G54" i="5"/>
  <c r="G38" i="5"/>
  <c r="G37" i="5"/>
  <c r="G35" i="5"/>
  <c r="G22" i="5"/>
  <c r="G11" i="5"/>
  <c r="G13" i="5" s="1"/>
  <c r="G67" i="5" l="1"/>
  <c r="G29" i="5"/>
  <c r="G39" i="5"/>
  <c r="G58" i="5"/>
  <c r="G18" i="5"/>
  <c r="G61" i="5"/>
  <c r="C8" i="6" l="1"/>
  <c r="C14" i="6" l="1"/>
  <c r="C16" i="6" s="1"/>
</calcChain>
</file>

<file path=xl/sharedStrings.xml><?xml version="1.0" encoding="utf-8"?>
<sst xmlns="http://schemas.openxmlformats.org/spreadsheetml/2006/main" count="548" uniqueCount="414">
  <si>
    <t>Quantity</t>
  </si>
  <si>
    <t>Unit</t>
  </si>
  <si>
    <t xml:space="preserve">Rate </t>
  </si>
  <si>
    <t>a</t>
  </si>
  <si>
    <t>b</t>
  </si>
  <si>
    <t>c</t>
  </si>
  <si>
    <t>Item Description</t>
  </si>
  <si>
    <t>Mtr</t>
  </si>
  <si>
    <t>d</t>
  </si>
  <si>
    <t>S.No.</t>
  </si>
  <si>
    <t>Sqft.</t>
  </si>
  <si>
    <t>e</t>
  </si>
  <si>
    <t>No's.</t>
  </si>
  <si>
    <t>f</t>
  </si>
  <si>
    <t>g</t>
  </si>
  <si>
    <t>Rft.</t>
  </si>
  <si>
    <t>INTERIOR FURNISHING WORKS</t>
  </si>
  <si>
    <t>Door Lock</t>
  </si>
  <si>
    <t>Door stopper</t>
  </si>
  <si>
    <t>Floor Machine</t>
  </si>
  <si>
    <t>Parch fitting</t>
  </si>
  <si>
    <t>The rates for the point wiring shall include providing and fixing of following:</t>
  </si>
  <si>
    <t>Earthing of all switch box and all outlet boxes fitting, fans, 3rd pin of plug with 1.50mm copper wire.</t>
  </si>
  <si>
    <t>Modular Switch/ Sockets of Standard make with necessary modular series cover plate and MS Boxes</t>
  </si>
  <si>
    <t>Embedding all conduits in walls laying in slabs, above false ceiling or in floors including all accessories as required, cutting and refilling the chases with cement mortar .</t>
  </si>
  <si>
    <t>Providing, fixing Modular switches, sockets, M.S. boxes (1.6mm thick) draw boxes, G.I. Pull wires (where required), brass screws, ceiling rose/connector etc.</t>
  </si>
  <si>
    <t>INTERNAL WIRING</t>
  </si>
  <si>
    <t>POINT WIRING :</t>
  </si>
  <si>
    <t>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</si>
  <si>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16 AMP. POWER POINTS:(including circuit wiring)</t>
  </si>
  <si>
    <t>AC POINTS :</t>
  </si>
  <si>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</si>
  <si>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PANELS AND D.B.'s</t>
  </si>
  <si>
    <t>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t>
  </si>
  <si>
    <t>NOTE:-</t>
  </si>
  <si>
    <t>Sheet 16 swg : panel sides,upper,lower,andFt.doors</t>
  </si>
  <si>
    <t>Sheet 16 swg : back side and compartments.</t>
  </si>
  <si>
    <t>Glandeplates : 3 mm thick.</t>
  </si>
  <si>
    <t>Cable entry : Provision at bottom and  upper sides.</t>
  </si>
  <si>
    <t>Inside the panel : white colour paint.</t>
  </si>
  <si>
    <t>Outside the panel : Grey colourpaint.or as directed.</t>
  </si>
  <si>
    <t xml:space="preserve">INCOMER </t>
  </si>
  <si>
    <t>1 Nos 80 Amp MCCB, 25 KA- 4 Pole,C-curve</t>
  </si>
  <si>
    <t xml:space="preserve">1 Nos – 100 A TPN insulated Cupper Bus Bar </t>
  </si>
  <si>
    <t>Set of Indicator Lamps</t>
  </si>
  <si>
    <t>Set of Voltmeter + Ammeter+ Selector Switch</t>
  </si>
  <si>
    <t>OUTGOINGS</t>
  </si>
  <si>
    <t>3 Nos- 40  Amp,1 No-63 A TPMCB,C-curve</t>
  </si>
  <si>
    <t>SET AS ABOVE</t>
  </si>
  <si>
    <t xml:space="preserve">LIGHT DISTRIBUTION BOARD  </t>
  </si>
  <si>
    <t>INCOMER</t>
  </si>
  <si>
    <t xml:space="preserve">1 No. TPN-RCBO/ELMCB 40 Amp ,100 ma sensitivity </t>
  </si>
  <si>
    <t>6-8 Nos SPMCB 6/10/16 Amp,B-Curve</t>
  </si>
  <si>
    <t xml:space="preserve">incl. Electrical connection ,earthing, making good all the damages, painting, cleaning the site, etc complete as per site requirement and as directed. </t>
  </si>
  <si>
    <t xml:space="preserve">AC DISTRIBUTION BOARD </t>
  </si>
  <si>
    <t>1 No. TPMCB 63Amp ,C-curve</t>
  </si>
  <si>
    <t>8 Nos SPMCB 25/32 Amp,C-curve</t>
  </si>
  <si>
    <t>SUBHEAD IV : UPS WIRING</t>
  </si>
  <si>
    <t>U.P.S. DISTRIBUTION BOARD (INCOMER)</t>
  </si>
  <si>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</si>
  <si>
    <t>1 NOS 40 A DP MCB</t>
  </si>
  <si>
    <t>2 Nos- 40 Amp DP MCB</t>
  </si>
  <si>
    <t>UPS DIST. BOARD OUTGOINGS.</t>
  </si>
  <si>
    <t xml:space="preserve">1 NOS 12 WAY SPN DIST BOARD </t>
  </si>
  <si>
    <t>1 Nos- 40 Amp DPMCB</t>
  </si>
  <si>
    <t>6-8 NOS 6/10 AMP SPMCB</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</si>
  <si>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</si>
  <si>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</si>
  <si>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 xml:space="preserve">EARTHING </t>
  </si>
  <si>
    <t>i).</t>
  </si>
  <si>
    <t>ii).</t>
  </si>
  <si>
    <t>Supply and laying of 6.0 sqmm PVC insulated copper wire from earth station to main panel board in 20 mm  GI Pipe including all materials, accessories etc complete.</t>
  </si>
  <si>
    <t xml:space="preserve"> CABLING :</t>
  </si>
  <si>
    <t>L.T.CABLES :</t>
  </si>
  <si>
    <t>Supply,laying ,testing and commissioning of the following 1100 volt grade pvc insulated Al / Cu. Conductor armored cable inner and outer sheathed , along with the two run of G.I.earth wire i/c termination with brass gland and Al. lugs etc. complete as required.</t>
  </si>
  <si>
    <t>On surface  :</t>
  </si>
  <si>
    <t>TELEPHONE WIRING / CABLING SYSTEM.</t>
  </si>
  <si>
    <t>TELEPHONE POINT :</t>
  </si>
  <si>
    <t>Supplying, Installation, testing and commissioning of the telephone point with the followings -</t>
  </si>
  <si>
    <t xml:space="preserve">Two pair, 0.61 mm dia. telephone cable tinned copper conductor, P.V.C. insulated and sheathed , fire retarding, anti termite, color coded twisted pairs and rip cord. </t>
  </si>
  <si>
    <t>(b)</t>
  </si>
  <si>
    <t>COMPUTER CABLING SYSTEM.</t>
  </si>
  <si>
    <t>Supplying, Installation, testing and commissioning of the Computer point with the followings -</t>
  </si>
  <si>
    <t xml:space="preserve">Four pair STP CAT 6 LAN cable tinned copper conductor, P.V.C. insulated and sheathed , fire retarding, anti termite, color coded twisted pairs and rip cord. (from server room switch to I/O outlet ) </t>
  </si>
  <si>
    <t>HMS Pvc Pipe on beam /column / wall /  floor etc with all necessary materials i/c connections, identification by numbering etc complete as required as per At &amp; T specification.</t>
  </si>
  <si>
    <t>1(I)</t>
  </si>
  <si>
    <t>Supplying and fixing</t>
  </si>
  <si>
    <t>Mtrs.</t>
  </si>
  <si>
    <t xml:space="preserve">Supply, fixing, testing and commissioning of Recess mounted decorative luminaire with LED FIXTURES  with class I electrical safety, complete as required Fitting Dimensions : </t>
  </si>
  <si>
    <t>32-40 watts,Minimum 2800 lumens LED SQUARE size 600X600X80 mm ( Approx.) : CRI&gt;80,PF&gt;0.9</t>
  </si>
  <si>
    <t>14-15 w ,Minimum 850 lumens LED ROUND DOWN LIGHTER Diameter  110-165mm,CRI&gt;80,PF&gt;0.9</t>
  </si>
  <si>
    <t>WALL BRACKET FAN</t>
  </si>
  <si>
    <t>Supply and fixing of CEILING FAN  1200 MM Sweep</t>
  </si>
  <si>
    <t xml:space="preserve">Supply and fixing of the following fans Wall bracket fan white (400mm blade size) </t>
  </si>
  <si>
    <t>CEILING FAN</t>
  </si>
  <si>
    <t>EXHAUST FAN:</t>
  </si>
  <si>
    <t>S.S. Handle 12'' long</t>
  </si>
  <si>
    <t>Supply, Installation, Testing and commissioning of the  surface / recess mounting following way TPN MCB  three phase distribution board for single phase outgoing with IP 42 protection , direct on wall incl. the followings accessories.</t>
  </si>
  <si>
    <t>Supply, Installation, Testing and commissioning of the  surface / recess mounting following way MCB  three phase distribution board for single phase outgoing with IP 42 protection , direct on wall incl. the followings accessories.</t>
  </si>
  <si>
    <t>S/Fixing the cable on wall / column / beam / ceiling  / above false ceiling / existing trench etc incl. s/f of of saddles / spacers ( wherever required as per site conditions) and two run of G.I. earth wire along with the cable. Making good all the damages.</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</si>
  <si>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</si>
  <si>
    <t>Mtr.</t>
  </si>
  <si>
    <t>Supplying &amp; Fixing suitable MS Stand for 1.5 tr/2 tr AC outdoor</t>
  </si>
  <si>
    <t>TABLES/ COUNTERS</t>
  </si>
  <si>
    <t xml:space="preserve">Officer Table size 4'-6"x 2'-6"  &amp; 2'6'' high with Side credenza of size 3'x16'' &amp; 2'6'' high </t>
  </si>
  <si>
    <t>CASH CABIN PARTITION(HT-7'-6"ONLY)</t>
  </si>
  <si>
    <t>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</si>
  <si>
    <t>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</si>
  <si>
    <t>Sqft</t>
  </si>
  <si>
    <t>19mm block board hinged double shutter, height as size of the panel with all around beadings 3/4" x ". powder coated handles, piano hinges, magnetic ball catches, lock, locking arrangement, tower bolts etc., all as per directions.</t>
  </si>
  <si>
    <t>All visible surfaces to be fixed with 1.0mm thick lamination sheet with matching grains &amp; grooves as per instructions.</t>
  </si>
  <si>
    <t>All internal &amp; rear surfaces to be painted with two coats of enamel paint over a coat of primer/putty as directed to get a smooth finish.</t>
  </si>
  <si>
    <t>E-DG Set Supply</t>
  </si>
  <si>
    <t>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t>
  </si>
  <si>
    <t>Manufacturing, supplying and fixing box type meter storage with overall depth of 1'6" and height as per the size of the metre. comprising of the following.</t>
  </si>
  <si>
    <t>MAIN PANEL/VTPN(4 WAY) :(With following minimum capacity)</t>
  </si>
  <si>
    <t>HMS Pvc pipe on beam /column / wall /  floor etc with all necessary materials i/c connections, identification by numbering etc complete as required as per I.T.D. specification.</t>
  </si>
  <si>
    <t>Supplying &amp; Laying of power cable from indoor to outdoor suitable for 1.5 tr /2 tr load/AC</t>
  </si>
  <si>
    <t>A</t>
  </si>
  <si>
    <t>B</t>
  </si>
  <si>
    <t>C</t>
  </si>
  <si>
    <t>FALSE CEILING WORK</t>
  </si>
  <si>
    <t>iii)</t>
  </si>
  <si>
    <t xml:space="preserve">ELECTRIFICATION AND DATA CABELING WORKS </t>
  </si>
  <si>
    <t>WIRING AND CABELING</t>
  </si>
  <si>
    <t>4(a)</t>
  </si>
  <si>
    <t>E</t>
  </si>
  <si>
    <t>Including below mentioned hardware-Door closer,SS Ball bearing Hinges ,SS foot operated Door stopper,SS Mortise Latch Lock / concealed dead lock,SS Mortise Handle.</t>
  </si>
  <si>
    <t>Only front area will be measured for payment purpose.</t>
  </si>
  <si>
    <t>Providing and pasting frosted film (3M, Garware make) on glass work including Bank’s logo as required &amp; as directed by the Architect.</t>
  </si>
  <si>
    <t>Chairs</t>
  </si>
  <si>
    <t>ACP Panelling &amp; Rolling Shutter Box.</t>
  </si>
  <si>
    <t>Frame Work-2" X 2" X 1.5 mm thick Aluminium Tubular section (Horizontal/Vertical) Jindal Make.</t>
  </si>
  <si>
    <t>Aluminium Composite Panel-3.0mm thick of approved color with bonding material.</t>
  </si>
  <si>
    <t>Measurement shall be considered only up to False Ceiling Level only.</t>
  </si>
  <si>
    <r>
      <t>GRID FALSE CEILING /Modular False ceiling :</t>
    </r>
    <r>
      <rPr>
        <sz val="10"/>
        <rFont val="Century Gothic"/>
        <family val="2"/>
      </rPr>
      <t>Providing and fixing suspended false ceiling consisting : approved make MODULAR CEILING</t>
    </r>
  </si>
  <si>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</si>
  <si>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</si>
  <si>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</si>
  <si>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</si>
  <si>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WHITE BOARD:</t>
    </r>
    <r>
      <rPr>
        <sz val="10"/>
        <rFont val="Century Gothic"/>
        <family val="2"/>
      </rPr>
      <t xml:space="preserve"> Providing and fixing WHITE board of 4'-0''X2'-6'' outer edges finish with aluminium anodized section.</t>
    </r>
  </si>
  <si>
    <r>
      <t xml:space="preserve">ARTIFICIAL PLANTERS &amp; PLANTER BOX: </t>
    </r>
    <r>
      <rPr>
        <sz val="10"/>
        <rFont val="Century Gothic"/>
        <family val="2"/>
      </rPr>
      <t>Providing &amp; fixing of 1'-6" x 3'-0" planter box 18" high, made of 19mm thick ply board,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Bamboo Silk trees or Artificial Palm Trees of 3'-0" ht. (3 Nos. trees per planter box).</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</si>
  <si>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</si>
  <si>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Wiring of the point of any length from distribution board to point outlet </t>
    </r>
    <r>
      <rPr>
        <b/>
        <sz val="10"/>
        <rFont val="Century Gothic"/>
        <family val="2"/>
      </rPr>
      <t>including circuit wiring</t>
    </r>
    <r>
      <rPr>
        <sz val="10"/>
        <rFont val="Century Gothic"/>
        <family val="2"/>
      </rPr>
      <t xml:space="preserve"> (i.e</t>
    </r>
    <r>
      <rPr>
        <b/>
        <sz val="10"/>
        <rFont val="Century Gothic"/>
        <family val="2"/>
      </rPr>
      <t>from DB to Switchboard</t>
    </r>
    <r>
      <rPr>
        <sz val="10"/>
        <rFont val="Century Gothic"/>
        <family val="2"/>
      </rPr>
      <t>)</t>
    </r>
  </si>
  <si>
    <r>
      <t xml:space="preserve">Adopting separate and independent system of wiring for lighting, power (normal and essential supply). Wiring for following points using PVC insulted copper conductor wires of 650V/1100V grade in </t>
    </r>
    <r>
      <rPr>
        <b/>
        <sz val="10"/>
        <rFont val="Century Gothic"/>
        <family val="2"/>
      </rPr>
      <t>MMS grade</t>
    </r>
    <r>
      <rPr>
        <sz val="10"/>
        <rFont val="Century Gothic"/>
        <family val="2"/>
      </rPr>
      <t>-PVC conduit  concealed/ exposed including switches &amp; sockets as above.</t>
    </r>
  </si>
  <si>
    <r>
      <t xml:space="preserve">SFU TPN 80 A </t>
    </r>
    <r>
      <rPr>
        <sz val="10"/>
        <rFont val="Century Gothic"/>
        <family val="2"/>
      </rPr>
      <t>with HRC fuses(just after meter and prior to Main Panel)</t>
    </r>
  </si>
  <si>
    <t>Vinyl flooring</t>
  </si>
  <si>
    <t>less grid</t>
  </si>
  <si>
    <t>4'6''x2'6''+ 3'0''x2'6''</t>
  </si>
  <si>
    <t>Cash cabin partition</t>
  </si>
  <si>
    <t>side</t>
  </si>
  <si>
    <t>front</t>
  </si>
  <si>
    <t>Glass barrier</t>
  </si>
  <si>
    <t>officers front</t>
  </si>
  <si>
    <t>cash</t>
  </si>
  <si>
    <t>Meter boxing</t>
  </si>
  <si>
    <t>Shutter boxing with ACP</t>
  </si>
  <si>
    <t>Shutter box</t>
  </si>
  <si>
    <t>Medium Back</t>
  </si>
  <si>
    <t>Low back</t>
  </si>
  <si>
    <t>Visitor</t>
  </si>
  <si>
    <t>ELECTRICAL &amp; DATA CABELING</t>
  </si>
  <si>
    <t>Primary points</t>
  </si>
  <si>
    <t>Secondary points</t>
  </si>
  <si>
    <t>6amp on same board</t>
  </si>
  <si>
    <t>16 amp power point</t>
  </si>
  <si>
    <t>AC points</t>
  </si>
  <si>
    <t>Main panel</t>
  </si>
  <si>
    <t>SFU</t>
  </si>
  <si>
    <t>Light DB</t>
  </si>
  <si>
    <t>AC DB</t>
  </si>
  <si>
    <t>UPS In DB</t>
  </si>
  <si>
    <t>UPS Out DB</t>
  </si>
  <si>
    <t>Special points</t>
  </si>
  <si>
    <t>Earthing pit</t>
  </si>
  <si>
    <t>Cu strip</t>
  </si>
  <si>
    <t>Insulated CU wire</t>
  </si>
  <si>
    <t>3.5Cx25mm CU armored for DG</t>
  </si>
  <si>
    <t>Double RJ11</t>
  </si>
  <si>
    <t>Single RJ11</t>
  </si>
  <si>
    <t>10 pair krone</t>
  </si>
  <si>
    <t>10pair CU armored telephone cable</t>
  </si>
  <si>
    <t>Computer cabeling</t>
  </si>
  <si>
    <t>RJ45</t>
  </si>
  <si>
    <t>2 Meter patch chord</t>
  </si>
  <si>
    <t>Cat 6 cable</t>
  </si>
  <si>
    <t>9U/12U Rack</t>
  </si>
  <si>
    <t>1 Meter patch chord</t>
  </si>
  <si>
    <t>Electrical fittings</t>
  </si>
  <si>
    <t>2x2 Led lights</t>
  </si>
  <si>
    <t>4'' dia round downlight</t>
  </si>
  <si>
    <t>9 watt LED bulb with holder</t>
  </si>
  <si>
    <t>Wall bracket fan</t>
  </si>
  <si>
    <t>Ceiling fan</t>
  </si>
  <si>
    <t>Exaust fan</t>
  </si>
  <si>
    <t>2TR split ac</t>
  </si>
  <si>
    <t>1.5TR split ac</t>
  </si>
  <si>
    <t>1TR split ac</t>
  </si>
  <si>
    <t>PVC drain pipe</t>
  </si>
  <si>
    <t>MS Stand</t>
  </si>
  <si>
    <t>Power Cable</t>
  </si>
  <si>
    <t>timer</t>
  </si>
  <si>
    <t>Stablizer</t>
  </si>
  <si>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t>
    </r>
  </si>
  <si>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</si>
  <si>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</si>
  <si>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rPr>
        <b/>
        <sz val="10"/>
        <rFont val="Century Gothic"/>
        <family val="2"/>
      </rPr>
      <t>GLASS BARRIER:</t>
    </r>
    <r>
      <rPr>
        <sz val="10"/>
        <rFont val="Century Gothic"/>
        <family val="2"/>
      </rPr>
      <t xml:space="preserve"> for cash cabin 12MM NECESSARY) Including ETCHING work.</t>
    </r>
  </si>
  <si>
    <t>METER BOXING (Only front face to be measured for payment purpose)</t>
  </si>
  <si>
    <r>
      <t>Providing and fixing</t>
    </r>
    <r>
      <rPr>
        <b/>
        <sz val="10"/>
        <rFont val="Century Gothic"/>
        <family val="2"/>
      </rPr>
      <t xml:space="preserve"> Primary light point</t>
    </r>
  </si>
  <si>
    <r>
      <t xml:space="preserve">Providing and fixing </t>
    </r>
    <r>
      <rPr>
        <b/>
        <sz val="10"/>
        <rFont val="Century Gothic"/>
        <family val="2"/>
      </rPr>
      <t>Secondary light point</t>
    </r>
    <r>
      <rPr>
        <sz val="10"/>
        <rFont val="Century Gothic"/>
        <family val="2"/>
      </rPr>
      <t>(Maximum three points to be looped from primary)</t>
    </r>
  </si>
  <si>
    <t> LIGHT :(Maximum three points to be looped from primary)                                   POWER:( Maximum TWO points in one circuit)</t>
  </si>
  <si>
    <r>
      <rPr>
        <b/>
        <sz val="10"/>
        <rFont val="Century Gothic"/>
        <family val="2"/>
      </rPr>
      <t>6 AMP. POINTS ON SAME BOARD</t>
    </r>
    <r>
      <rPr>
        <sz val="10"/>
        <rFont val="Century Gothic"/>
        <family val="2"/>
      </rPr>
      <t>(Half point) :</t>
    </r>
  </si>
  <si>
    <t>SPECIAL POINTS: ( UPS) any length (TO WORKSTATIONS)</t>
  </si>
  <si>
    <r>
      <t>P&amp;F</t>
    </r>
    <r>
      <rPr>
        <b/>
        <sz val="10"/>
        <rFont val="Century Gothic"/>
        <family val="2"/>
      </rPr>
      <t xml:space="preserve"> Bell point</t>
    </r>
    <r>
      <rPr>
        <sz val="10"/>
        <rFont val="Century Gothic"/>
        <family val="2"/>
      </rPr>
      <t xml:space="preserve"> i/c of buzzer</t>
    </r>
  </si>
  <si>
    <r>
      <rPr>
        <b/>
        <sz val="10"/>
        <rFont val="Century Gothic"/>
        <family val="2"/>
      </rPr>
      <t>Ceiling fan point</t>
    </r>
    <r>
      <rPr>
        <sz val="10"/>
        <rFont val="Century Gothic"/>
        <family val="2"/>
      </rPr>
      <t xml:space="preserve"> (rate should include electronic fan speed regulator)</t>
    </r>
  </si>
  <si>
    <r>
      <rPr>
        <b/>
        <sz val="10"/>
        <rFont val="Century Gothic"/>
        <family val="2"/>
      </rPr>
      <t>3.5 C X 35 sqmm. Al. Armored .</t>
    </r>
    <r>
      <rPr>
        <sz val="10"/>
        <rFont val="Century Gothic"/>
        <family val="2"/>
      </rPr>
      <t>( with 10 SWG  2 Nos. G.I. wire ) from electric pole to METER ROOM.</t>
    </r>
  </si>
  <si>
    <r>
      <t xml:space="preserve">S/laying of </t>
    </r>
    <r>
      <rPr>
        <b/>
        <sz val="10"/>
        <rFont val="Century Gothic"/>
        <family val="2"/>
      </rPr>
      <t>3.50 x 25sq.mm XLPE insulated armored Copper Conductor cable</t>
    </r>
    <r>
      <rPr>
        <sz val="10"/>
        <rFont val="Century Gothic"/>
        <family val="2"/>
      </rPr>
      <t xml:space="preserve"> trom proposed DG set to Changeover switch including its connections at both ends with lugs to be laid in 25mm dia rigid PVC flexible conduit.</t>
    </r>
  </si>
  <si>
    <r>
      <rPr>
        <b/>
        <sz val="10"/>
        <rFont val="Century Gothic"/>
        <family val="2"/>
      </rPr>
      <t xml:space="preserve">Double outlet </t>
    </r>
    <r>
      <rPr>
        <sz val="10"/>
        <rFont val="Century Gothic"/>
        <family val="2"/>
      </rPr>
      <t>with shutter modular type Telephone Outlets ( RJ – 11 ) with suitable size PVC modular boxes complete as required .</t>
    </r>
  </si>
  <si>
    <r>
      <rPr>
        <b/>
        <sz val="10"/>
        <rFont val="Century Gothic"/>
        <family val="2"/>
      </rPr>
      <t>Single outlet</t>
    </r>
    <r>
      <rPr>
        <sz val="10"/>
        <rFont val="Century Gothic"/>
        <family val="2"/>
      </rPr>
      <t xml:space="preserve"> with shutter modular type Telephone Outlets ( RJ – 11 ) with suitable size  PVC modular boxes complete as required .</t>
    </r>
  </si>
  <si>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</si>
  <si>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r>
      <t xml:space="preserve">Providing and fixing  </t>
    </r>
    <r>
      <rPr>
        <b/>
        <sz val="10"/>
        <rFont val="Century Gothic"/>
        <family val="2"/>
      </rPr>
      <t>10 pair armored tinned copper telephone cable</t>
    </r>
    <r>
      <rPr>
        <sz val="10"/>
        <rFont val="Century Gothic"/>
        <family val="2"/>
      </rPr>
      <t xml:space="preserve"> in 32 mm PVC conduit from telephone utility junction box.</t>
    </r>
  </si>
  <si>
    <r>
      <t xml:space="preserve">Supply and Installation of following factory fabricated patch cords ( STP-CAT 6 ) complete with connectors and boots on both sides. </t>
    </r>
    <r>
      <rPr>
        <b/>
        <sz val="10"/>
        <rFont val="Century Gothic"/>
        <family val="2"/>
      </rPr>
      <t>Two Meter length</t>
    </r>
  </si>
  <si>
    <r>
      <t xml:space="preserve">Supply and laying of Four Pair STP </t>
    </r>
    <r>
      <rPr>
        <b/>
        <sz val="10"/>
        <rFont val="Century Gothic"/>
        <family val="2"/>
      </rPr>
      <t>CAT 6 LAN cables</t>
    </r>
    <r>
      <rPr>
        <sz val="10"/>
        <rFont val="Century Gothic"/>
        <family val="2"/>
      </rPr>
      <t xml:space="preserve"> including cost of 25mm dia 1.5mm thick  PVC Conduit / Floor tuking.(Rate Only)</t>
    </r>
  </si>
  <si>
    <r>
      <rPr>
        <b/>
        <sz val="10"/>
        <rFont val="Century Gothic"/>
        <family val="2"/>
      </rPr>
      <t>9U/12U Rack</t>
    </r>
    <r>
      <rPr>
        <sz val="10"/>
        <rFont val="Century Gothic"/>
        <family val="2"/>
      </rPr>
      <t xml:space="preserve"> 3 side open</t>
    </r>
  </si>
  <si>
    <t>LOW SIDE AIR CONDITIONING WORK</t>
  </si>
  <si>
    <t>plan</t>
  </si>
  <si>
    <t>drop</t>
  </si>
  <si>
    <t>High Back BM</t>
  </si>
  <si>
    <t>entry</t>
  </si>
  <si>
    <t>BM table with side credenza</t>
  </si>
  <si>
    <t>Officers  table with side credenza</t>
  </si>
  <si>
    <t>SWO table</t>
  </si>
  <si>
    <t>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</si>
  <si>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</si>
  <si>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</si>
  <si>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t xml:space="preserve">VINYL FLOORING (Strong room): </t>
    </r>
    <r>
      <rPr>
        <sz val="10"/>
        <rFont val="Century Gothic"/>
        <family val="2"/>
      </rPr>
      <t>Providing and fixing of 2 mm thk. 2’x2’  tiles/roll of approved make &amp; color inclusive of 4'' to 6'' skirting. The adhesive must be applied only after proper cleaning/ washing of the surface on which the tiles/roll are to be fixed. The rate is inclusive of cleaning repairing the floor wherever required and removing the spilled out adhesive, stains etc. on the surface.       (In strong room/ locker room).</t>
    </r>
  </si>
  <si>
    <t>bm back</t>
  </si>
  <si>
    <t>Nos</t>
  </si>
  <si>
    <t>L</t>
  </si>
  <si>
    <t>Area</t>
  </si>
  <si>
    <t>Area of application</t>
  </si>
  <si>
    <t>Item discription</t>
  </si>
  <si>
    <t>S. No.</t>
  </si>
  <si>
    <t>4a</t>
  </si>
  <si>
    <t>4b</t>
  </si>
  <si>
    <t>Cement bonded Bison board partition</t>
  </si>
  <si>
    <t>1a</t>
  </si>
  <si>
    <t>1b</t>
  </si>
  <si>
    <t>1c</t>
  </si>
  <si>
    <t>1d</t>
  </si>
  <si>
    <t>1e</t>
  </si>
  <si>
    <t>3 seated Sofa</t>
  </si>
  <si>
    <t>hall</t>
  </si>
  <si>
    <t>1f</t>
  </si>
  <si>
    <t>7a</t>
  </si>
  <si>
    <t>7b</t>
  </si>
  <si>
    <t>9a</t>
  </si>
  <si>
    <t>9b</t>
  </si>
  <si>
    <t>9c</t>
  </si>
  <si>
    <t>10a</t>
  </si>
  <si>
    <t>10b</t>
  </si>
  <si>
    <t>14(1)a</t>
  </si>
  <si>
    <t>14(2)a</t>
  </si>
  <si>
    <t>14(1)b</t>
  </si>
  <si>
    <t>14(1)c</t>
  </si>
  <si>
    <t>14(2)b</t>
  </si>
  <si>
    <t>2b</t>
  </si>
  <si>
    <t>F1</t>
  </si>
  <si>
    <t>F2</t>
  </si>
  <si>
    <t>F3</t>
  </si>
  <si>
    <t>F4</t>
  </si>
  <si>
    <t>2a</t>
  </si>
  <si>
    <t>2c</t>
  </si>
  <si>
    <t>2d</t>
  </si>
  <si>
    <t>2e</t>
  </si>
  <si>
    <t>2f</t>
  </si>
  <si>
    <r>
      <t xml:space="preserve">Single outlet with shutter modular type I / O's Outlets </t>
    </r>
    <r>
      <rPr>
        <b/>
        <sz val="10"/>
        <rFont val="Century Gothic"/>
        <family val="2"/>
      </rPr>
      <t xml:space="preserve">(RJ – 45) </t>
    </r>
    <r>
      <rPr>
        <sz val="10"/>
        <rFont val="Century Gothic"/>
        <family val="2"/>
      </rPr>
      <t xml:space="preserve">with suitable size  PVC modular boxes complete as required. </t>
    </r>
    <r>
      <rPr>
        <b/>
        <sz val="10"/>
        <rFont val="Century Gothic"/>
        <family val="2"/>
      </rPr>
      <t>(including 2 for ATM)</t>
    </r>
  </si>
  <si>
    <r>
      <t xml:space="preserve">Providing wiring ( supply, fixing, testing and comm. etc) for </t>
    </r>
    <r>
      <rPr>
        <b/>
        <sz val="10"/>
        <rFont val="Century Gothic"/>
        <family val="2"/>
      </rPr>
      <t xml:space="preserve">light point / Exhaust fan point / Call bell point/6A Switch-socket point </t>
    </r>
    <r>
      <rPr>
        <sz val="10"/>
        <rFont val="Century Gothic"/>
        <family val="2"/>
      </rPr>
      <t>etc with 2x1.5+1X1.5 sq mm</t>
    </r>
    <r>
      <rPr>
        <b/>
        <sz val="10"/>
        <rFont val="Century Gothic"/>
        <family val="2"/>
      </rPr>
      <t xml:space="preserve"> FRLS</t>
    </r>
    <r>
      <rPr>
        <sz val="10"/>
        <rFont val="Century Gothic"/>
        <family val="2"/>
      </rPr>
      <t xml:space="preserve">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circuit</t>
    </r>
    <r>
      <rPr>
        <sz val="10"/>
        <rFont val="Century Gothic"/>
        <family val="2"/>
      </rPr>
      <t xml:space="preserve"> with 2 x 1.5 + 1 x 1.5 sq mm  </t>
    </r>
    <r>
      <rPr>
        <b/>
        <sz val="10"/>
        <rFont val="Century Gothic"/>
        <family val="2"/>
      </rPr>
      <t xml:space="preserve">FRLS </t>
    </r>
    <r>
      <rPr>
        <sz val="10"/>
        <rFont val="Century Gothic"/>
        <family val="2"/>
      </rPr>
      <t>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r>
  </si>
  <si>
    <r>
      <t>Supply, fixing, testing and commissioning of 1 No 16 A switch &amp; 1 No. six pin 6/16 Amp. Multi Socket   ( Modular Type ) with cover plate , sheet steel box etc on surface / concealed manner I/c electrical wiring with 2 X2.5 sqmm + 1 X 2.5 sqmm</t>
    </r>
    <r>
      <rPr>
        <b/>
        <sz val="10"/>
        <rFont val="Century Gothic"/>
        <family val="2"/>
      </rPr>
      <t xml:space="preserve"> FRLS </t>
    </r>
    <r>
      <rPr>
        <sz val="10"/>
        <rFont val="Century Gothic"/>
        <family val="2"/>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</si>
  <si>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t>100/125 amp CHANGEOVER</t>
  </si>
  <si>
    <t>Officers table with side credenza</t>
  </si>
  <si>
    <t>3.5Cx35mm AL armored for meter to panel &amp; pole to meter</t>
  </si>
  <si>
    <t>ELECTRICAL FITTINGS/ FIXTURES</t>
  </si>
  <si>
    <t>5'0''x2'6''+ 3'6''x2'6''</t>
  </si>
  <si>
    <t>Tables</t>
  </si>
  <si>
    <t xml:space="preserve">Officer Table size 5'-0"x 2'-6"  &amp; 2'6'' high with Side credenza of size 3'6''x16'' &amp; 2'6'' high </t>
  </si>
  <si>
    <t xml:space="preserve">Panelling &amp; shutter Boxing with A.C.P. (with Trap door) </t>
  </si>
  <si>
    <t>shutter sides</t>
  </si>
  <si>
    <t>column</t>
  </si>
  <si>
    <t>4'6''x2'6''</t>
  </si>
  <si>
    <t>Bm Back feature wall with glass storage</t>
  </si>
  <si>
    <r>
      <rPr>
        <sz val="10"/>
        <rFont val="Century Gothic"/>
        <family val="2"/>
      </rPr>
      <t xml:space="preserve">P/F Decorative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</si>
  <si>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17a</t>
  </si>
  <si>
    <t>17b</t>
  </si>
  <si>
    <t>17c</t>
  </si>
  <si>
    <t>17d</t>
  </si>
  <si>
    <t>17e</t>
  </si>
  <si>
    <t>GeM Items</t>
  </si>
  <si>
    <t>Low Side- Air Conditionign Works</t>
  </si>
  <si>
    <t xml:space="preserve">Air Conditioning </t>
  </si>
  <si>
    <t>False Ceiling works</t>
  </si>
  <si>
    <t>Furnishig work</t>
  </si>
  <si>
    <t>back</t>
  </si>
  <si>
    <t>rft</t>
  </si>
  <si>
    <t>SUMMARY OF COST</t>
  </si>
  <si>
    <t>S.NO</t>
  </si>
  <si>
    <t>DESCRIPTION</t>
  </si>
  <si>
    <t>AMOUNT in Rs</t>
  </si>
  <si>
    <t>FURNISHING WORK</t>
  </si>
  <si>
    <t>ELECTRICAL</t>
  </si>
  <si>
    <t>NOTE: GST TO BE ADDED EXTRA AS APPLICABLE</t>
  </si>
  <si>
    <r>
      <rPr>
        <b/>
        <sz val="10"/>
        <rFont val="Century Gothic"/>
        <family val="2"/>
      </rPr>
      <t>Patch cord cat6 1 metre</t>
    </r>
    <r>
      <rPr>
        <sz val="10"/>
        <rFont val="Century Gothic"/>
        <family val="2"/>
      </rPr>
      <t xml:space="preserve"> B/Y Color</t>
    </r>
  </si>
  <si>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</si>
  <si>
    <t>20-25 watt LED tube light</t>
  </si>
  <si>
    <t>officer back</t>
  </si>
  <si>
    <t>6'x3'0''+ 3'6''x2'6''</t>
  </si>
  <si>
    <t>4'x2'</t>
  </si>
  <si>
    <r>
      <rPr>
        <b/>
        <sz val="10"/>
        <rFont val="Century Gothic"/>
        <family val="2"/>
      </rPr>
      <t>Signage</t>
    </r>
    <r>
      <rPr>
        <sz val="10"/>
        <rFont val="Century Gothic"/>
        <family val="2"/>
      </rPr>
      <t xml:space="preserve"> including lighting MS square pipe  of 1” x 1” - 18 gauge for framing with one coat of red oxide &amp; 2 coats of oil paint to avoid rusting. 3” stainless steel Hinges at every 2 on top and Alan key lock at bottom for easy maintenance of electrical. Powder coated 24 gauge GI sheets on all Top, bottom &amp; sides. 26 gauge GI sheets at the back as per specification enclosed.
Timer: LDR based timer make Kakatia energy system or GE/L&amp;T Make with 5 years comprehensive warranty from manufacturer of the flex/ vinyl and substrate for Indian weather and dust conditions without any restrictive sub clauses. Copy of valid warranty to be provided to the Bank.</t>
    </r>
  </si>
  <si>
    <r>
      <rPr>
        <b/>
        <sz val="10"/>
        <rFont val="Century Gothic"/>
        <family val="2"/>
      </rPr>
      <t>4 C x 10.0 sqmm copper cable</t>
    </r>
    <r>
      <rPr>
        <sz val="10"/>
        <rFont val="Century Gothic"/>
        <family val="2"/>
      </rPr>
      <t xml:space="preserve">  with 10 SWG 2 Nos G.I. wire for Electric room /Ups room.</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</si>
  <si>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</si>
  <si>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t>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t>
  </si>
  <si>
    <t xml:space="preserve">SWO Table size 5'-0''x 2'-6"  &amp; 2'6'' high </t>
  </si>
  <si>
    <t>4Cx10mm CU  for UPS/DBs, atm</t>
  </si>
  <si>
    <t>Gypsum Ceiling</t>
  </si>
  <si>
    <t>Grid ceiling</t>
  </si>
  <si>
    <t>Partition with 12mm</t>
  </si>
  <si>
    <t>Toughned door</t>
  </si>
  <si>
    <t>Wall panelling</t>
  </si>
  <si>
    <t>Writing table</t>
  </si>
  <si>
    <t>Vertical blinds</t>
  </si>
  <si>
    <t>Check drop</t>
  </si>
  <si>
    <t>Notice board</t>
  </si>
  <si>
    <t>White board</t>
  </si>
  <si>
    <t>Artificial planter</t>
  </si>
  <si>
    <t>Dressing table</t>
  </si>
  <si>
    <t>Centre table</t>
  </si>
  <si>
    <t>Daftari</t>
  </si>
  <si>
    <t>Cash counter</t>
  </si>
  <si>
    <t>Server table</t>
  </si>
  <si>
    <t>Signage</t>
  </si>
  <si>
    <t>Wall/exaust points</t>
  </si>
  <si>
    <t>Bell point</t>
  </si>
  <si>
    <t>Ceiling fan point</t>
  </si>
  <si>
    <t>Telephone</t>
  </si>
  <si>
    <t>Cu pipe</t>
  </si>
  <si>
    <t>File Storage</t>
  </si>
  <si>
    <t>full ht</t>
  </si>
  <si>
    <r>
      <t>Daftari size</t>
    </r>
    <r>
      <rPr>
        <sz val="10"/>
        <color rgb="FFFF0000"/>
        <rFont val="Century Gothic"/>
        <family val="2"/>
      </rPr>
      <t xml:space="preserve"> 5'x</t>
    </r>
    <r>
      <rPr>
        <sz val="10"/>
        <rFont val="Century Gothic"/>
        <family val="2"/>
      </rPr>
      <t>2'-0'' &amp; 2'-6'' high</t>
    </r>
  </si>
  <si>
    <t>Furbishing</t>
  </si>
  <si>
    <r>
      <t>CENTRE TABLE:</t>
    </r>
    <r>
      <rPr>
        <sz val="10"/>
        <rFont val="Century Gothic"/>
        <family val="2"/>
      </rPr>
      <t xml:space="preserve"> Providing Centre table of size 3'x18'', with 12mm glass top of approved quality at top as per drawing approved by Bank.</t>
    </r>
  </si>
  <si>
    <t>Pole to Meter, Meter to Panel</t>
  </si>
  <si>
    <t>Panel to AC DB, Panel to DG</t>
  </si>
  <si>
    <t>Panel to UPS, Light DB</t>
  </si>
  <si>
    <t>2.5TR Cassttee ac</t>
  </si>
  <si>
    <t xml:space="preserve">bm </t>
  </si>
  <si>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</si>
  <si>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t>
    </r>
  </si>
  <si>
    <t>frame work of Aluminium with sections 2''x1.5'' (2mm Thk.) at spacing not exceeding  2'-0" c/c both ways (vertical member to be in one peice as per site condition and as directed Architect in charge.</t>
  </si>
  <si>
    <t>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t>
  </si>
  <si>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</si>
  <si>
    <r>
      <t xml:space="preserve">P/F </t>
    </r>
    <r>
      <rPr>
        <b/>
        <sz val="10"/>
        <rFont val="Century Gothic"/>
        <family val="2"/>
      </rPr>
      <t xml:space="preserve">CEMENT BONDED PARTICLE BOARD PARTITIONS </t>
    </r>
    <r>
      <rPr>
        <sz val="10"/>
        <rFont val="Century Gothic"/>
        <family val="2"/>
      </rPr>
      <t xml:space="preserve">made out of Galvanised Aluminium cross section  2"x1.5" framework (with minimum thicknes of 1.6mm to 2mm) at 2'-0" c/c both ways, covered with 6 mm thk Cement Bonded Particle Board / partly glazed with approved shape. Finished with primer and 2 coats of  paint as per Banks approved shade including making grooves as per design with provision of the openings in the panel for switch boards, box and cuts in frame for carrying conduits if necessary  </t>
    </r>
    <r>
      <rPr>
        <b/>
        <sz val="10"/>
        <rFont val="Century Gothic"/>
        <family val="2"/>
      </rPr>
      <t>with 8 mm glass</t>
    </r>
    <r>
      <rPr>
        <sz val="10"/>
        <rFont val="Century Gothic"/>
        <family val="2"/>
      </rPr>
      <t xml:space="preserve"> (if any) to be given in the design.  All provisions to be made for all electrical, networking boxes onto partition framework at required heights/ levels with necessary additional supports as directed. Make: </t>
    </r>
    <r>
      <rPr>
        <b/>
        <sz val="10"/>
        <rFont val="Century Gothic"/>
        <family val="2"/>
      </rPr>
      <t xml:space="preserve">Bison make </t>
    </r>
    <r>
      <rPr>
        <sz val="10"/>
        <rFont val="Century Gothic"/>
        <family val="2"/>
      </rPr>
      <t>cement bonded particle board.</t>
    </r>
  </si>
  <si>
    <t>Glass Film</t>
  </si>
  <si>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</si>
  <si>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t>
  </si>
  <si>
    <t>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t>
  </si>
  <si>
    <t xml:space="preserve">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t>
  </si>
  <si>
    <t>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t>
  </si>
  <si>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</si>
  <si>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t xml:space="preserve">S/F of suspended/ surface mounted/ ceiling/ wall mounted  1200 mm long, 20-25 watt  LED Tube light  complete in all respects and  as per specification. </t>
  </si>
  <si>
    <t>S/F of 9 watt LED bulb with holder for pantry/ toilets.</t>
  </si>
  <si>
    <t>Supplying &amp; Laying  suitable Copper refrigerant piping with all required material.</t>
  </si>
  <si>
    <t>Supplying &amp; Laying suitable PVC Drain piping with all required material.</t>
  </si>
  <si>
    <t>12a</t>
  </si>
  <si>
    <t>12b</t>
  </si>
  <si>
    <t>12c</t>
  </si>
  <si>
    <t>12d</t>
  </si>
  <si>
    <t>13(1)a</t>
  </si>
  <si>
    <t>13(1)b</t>
  </si>
  <si>
    <t>13(1)c</t>
  </si>
  <si>
    <t>13(2)a</t>
  </si>
  <si>
    <t>13(2)b</t>
  </si>
  <si>
    <t>14(1)d</t>
  </si>
  <si>
    <t>14(2)c</t>
  </si>
  <si>
    <t>atm wall</t>
  </si>
  <si>
    <t>ups/ strong room</t>
  </si>
  <si>
    <t>TOTAL CAPITAL EXPENDITURE WITH 18% GST</t>
  </si>
  <si>
    <r>
      <t xml:space="preserve">BM Table of size </t>
    </r>
    <r>
      <rPr>
        <sz val="10"/>
        <color rgb="FFFF0000"/>
        <rFont val="Century Gothic"/>
        <family val="2"/>
      </rPr>
      <t>6'-0'</t>
    </r>
    <r>
      <rPr>
        <sz val="10"/>
        <rFont val="Century Gothic"/>
        <family val="2"/>
      </rPr>
      <t xml:space="preserve">'x3'-0'' &amp; 2'6'' high with Side credenza of size </t>
    </r>
    <r>
      <rPr>
        <sz val="10"/>
        <color rgb="FFFF0000"/>
        <rFont val="Century Gothic"/>
        <family val="2"/>
      </rPr>
      <t>3'6''</t>
    </r>
    <r>
      <rPr>
        <sz val="10"/>
        <rFont val="Century Gothic"/>
        <family val="2"/>
      </rPr>
      <t xml:space="preserve">x16'' &amp; 2'6'' high </t>
    </r>
  </si>
  <si>
    <t>officer  side</t>
  </si>
  <si>
    <t>FD</t>
  </si>
  <si>
    <t xml:space="preserve">bm back side </t>
  </si>
  <si>
    <t xml:space="preserve">cash side </t>
  </si>
  <si>
    <t>column 2</t>
  </si>
  <si>
    <t>bm window+officer side</t>
  </si>
  <si>
    <t>Uninstallation &amp; Installation of AC</t>
  </si>
  <si>
    <t>server/ ups door</t>
  </si>
  <si>
    <t>door stationary</t>
  </si>
  <si>
    <t>ESTIMATE FOR FURBISHING WORKS OF DIGHAL BRANCH UNDER RO PURNIA</t>
  </si>
  <si>
    <t>DIGHAL  branch</t>
  </si>
  <si>
    <t>Partition with 9mm</t>
  </si>
  <si>
    <t xml:space="preserve">Solid partition </t>
  </si>
  <si>
    <t>Toughned fixed glazing entry</t>
  </si>
  <si>
    <t xml:space="preserve">D </t>
  </si>
  <si>
    <t>D</t>
  </si>
  <si>
    <t>AIR CONDITIONING</t>
  </si>
  <si>
    <t>TOTAL CAPITAL EXPENDITURE (A+B+C+D)</t>
  </si>
  <si>
    <t>Nos.</t>
  </si>
  <si>
    <t>TOTAL FOR  FALSE CEILING WORKS (A)</t>
  </si>
  <si>
    <t>TOTAL FOR  INTERIOR FURNISHING  WORKS (B)</t>
  </si>
  <si>
    <t>TOTAL FOR  ELECTRICAL AND DATA CABELING WORKS (C)</t>
  </si>
  <si>
    <t>TOTAL FOR  LOW SIDE AIR-CONDITIONING WORKS  (D)</t>
  </si>
  <si>
    <t>GRAND TOTAL AMOUNT FOR WORKS (A+B+C+D)</t>
  </si>
  <si>
    <t>GST</t>
  </si>
  <si>
    <t>Grand Total with GST</t>
  </si>
  <si>
    <t>In Words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</si>
</sst>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sz val="11"/>
      <color theme="1"/>
      <name val="Calibri"/>
      <family val="2"/>
      <scheme val="minor"/>
    </font>
    <font>
      <b/>
      <u/>
      <sz val="10"/>
      <name val="Century Gothic"/>
      <family val="2"/>
    </font>
    <font>
      <u/>
      <sz val="10"/>
      <name val="Century Gothic"/>
      <family val="2"/>
    </font>
    <font>
      <sz val="10"/>
      <name val="Calibri"/>
      <family val="2"/>
      <scheme val="minor"/>
    </font>
    <font>
      <sz val="11"/>
      <color rgb="FFFF0000"/>
      <name val="Calibri"/>
      <family val="2"/>
      <scheme val="minor"/>
    </font>
    <font>
      <b/>
      <sz val="11"/>
      <color rgb="FFFF0000"/>
      <name val="Calibri"/>
      <family val="2"/>
      <scheme val="minor"/>
    </font>
    <font>
      <sz val="11"/>
      <color theme="1"/>
      <name val="Calibri"/>
      <family val="2"/>
      <scheme val="minor"/>
    </font>
    <font>
      <b/>
      <sz val="18"/>
      <color rgb="FF000000"/>
      <name val="Arial"/>
      <family val="2"/>
    </font>
    <font>
      <b/>
      <sz val="14"/>
      <color rgb="FF000000"/>
      <name val="Arial"/>
      <family val="2"/>
    </font>
    <font>
      <sz val="10"/>
      <color rgb="FF000000"/>
      <name val="Times New Roman"/>
      <family val="1"/>
    </font>
    <font>
      <b/>
      <sz val="11"/>
      <color rgb="FF000000"/>
      <name val="Arial"/>
      <family val="2"/>
    </font>
    <font>
      <b/>
      <sz val="11"/>
      <name val="Arial"/>
      <family val="2"/>
    </font>
    <font>
      <sz val="11"/>
      <color rgb="FF000000"/>
      <name val="Arial"/>
      <family val="2"/>
    </font>
    <font>
      <b/>
      <sz val="11.5"/>
      <color rgb="FF000000"/>
      <name val="Arial"/>
      <family val="2"/>
    </font>
    <font>
      <sz val="10"/>
      <color rgb="FFFF0000"/>
      <name val="Century Gothic"/>
      <family val="2"/>
    </font>
  </fonts>
  <fills count="6">
    <fill>
      <patternFill patternType="none"/>
    </fill>
    <fill>
      <patternFill patternType="gray125"/>
    </fill>
    <fill>
      <patternFill patternType="solid">
        <fgColor theme="2" tint="-9.9978637043366805E-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cellStyleXfs>
  <cellXfs count="110">
    <xf numFmtId="0" fontId="0" fillId="0" borderId="0" xfId="0"/>
    <xf numFmtId="0" fontId="1" fillId="0" borderId="0" xfId="0" applyFont="1" applyAlignment="1">
      <alignment vertical="top"/>
    </xf>
    <xf numFmtId="0" fontId="1" fillId="0" borderId="0" xfId="0" applyFont="1" applyAlignment="1">
      <alignment vertical="center"/>
    </xf>
    <xf numFmtId="0" fontId="3" fillId="0" borderId="1" xfId="0" applyFont="1" applyBorder="1" applyAlignment="1">
      <alignment horizontal="center" vertical="top"/>
    </xf>
    <xf numFmtId="2" fontId="3" fillId="0" borderId="1" xfId="0" applyNumberFormat="1" applyFont="1" applyBorder="1" applyAlignment="1">
      <alignment vertical="top"/>
    </xf>
    <xf numFmtId="0" fontId="2" fillId="0" borderId="0" xfId="0" applyFont="1" applyAlignment="1">
      <alignment vertical="center"/>
    </xf>
    <xf numFmtId="2" fontId="1" fillId="0" borderId="0" xfId="0" applyNumberFormat="1" applyFont="1" applyAlignment="1">
      <alignment vertical="center"/>
    </xf>
    <xf numFmtId="0" fontId="1" fillId="0" borderId="0" xfId="0" applyFont="1" applyAlignment="1">
      <alignment horizontal="center" vertical="top"/>
    </xf>
    <xf numFmtId="2" fontId="1" fillId="0" borderId="0" xfId="0" applyNumberFormat="1" applyFont="1" applyAlignment="1">
      <alignment vertical="top"/>
    </xf>
    <xf numFmtId="0" fontId="3" fillId="0" borderId="1" xfId="0" applyFont="1" applyBorder="1" applyAlignment="1">
      <alignment horizontal="justify" vertical="top"/>
    </xf>
    <xf numFmtId="0" fontId="3" fillId="0" borderId="1" xfId="0" applyFont="1" applyBorder="1" applyAlignment="1">
      <alignment horizontal="justify" vertical="top" wrapText="1"/>
    </xf>
    <xf numFmtId="0" fontId="4" fillId="0" borderId="1" xfId="0" applyFont="1" applyBorder="1" applyAlignment="1">
      <alignment horizontal="justify" vertical="top" wrapText="1"/>
    </xf>
    <xf numFmtId="0" fontId="1" fillId="0" borderId="0" xfId="0" applyFont="1" applyAlignment="1">
      <alignment horizontal="justify" vertical="top"/>
    </xf>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justify" vertical="top"/>
    </xf>
    <xf numFmtId="0" fontId="4" fillId="0" borderId="0" xfId="0" applyFont="1" applyAlignment="1">
      <alignment vertical="center"/>
    </xf>
    <xf numFmtId="0" fontId="3" fillId="0" borderId="1" xfId="0" applyFont="1" applyBorder="1" applyAlignment="1">
      <alignment horizontal="right" vertical="top"/>
    </xf>
    <xf numFmtId="2" fontId="3" fillId="0" borderId="1" xfId="0" applyNumberFormat="1" applyFont="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0" fontId="3" fillId="0" borderId="1" xfId="0" applyFont="1" applyBorder="1" applyAlignment="1">
      <alignment horizontal="center" vertical="center"/>
    </xf>
    <xf numFmtId="2" fontId="3" fillId="0" borderId="1" xfId="0" applyNumberFormat="1" applyFont="1" applyBorder="1" applyAlignment="1">
      <alignment vertical="center"/>
    </xf>
    <xf numFmtId="0" fontId="3" fillId="0" borderId="1" xfId="0" applyFont="1" applyBorder="1" applyAlignment="1">
      <alignment horizontal="right" vertical="center"/>
    </xf>
    <xf numFmtId="2" fontId="3" fillId="0" borderId="0" xfId="0" applyNumberFormat="1" applyFont="1" applyAlignment="1">
      <alignment vertical="center"/>
    </xf>
    <xf numFmtId="0" fontId="3" fillId="0" borderId="0" xfId="0" applyFont="1" applyAlignment="1">
      <alignment vertical="top"/>
    </xf>
    <xf numFmtId="2" fontId="3" fillId="0" borderId="1" xfId="0" applyNumberFormat="1"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right" vertical="center"/>
    </xf>
    <xf numFmtId="0" fontId="4" fillId="2" borderId="1" xfId="0" applyFont="1" applyFill="1" applyBorder="1" applyAlignment="1">
      <alignment horizontal="justify" vertical="top"/>
    </xf>
    <xf numFmtId="0" fontId="4" fillId="0" borderId="1" xfId="0" applyFont="1" applyBorder="1" applyAlignment="1">
      <alignment horizontal="left" vertical="center"/>
    </xf>
    <xf numFmtId="0" fontId="3" fillId="0" borderId="1" xfId="0" applyFont="1" applyBorder="1" applyAlignment="1">
      <alignment horizontal="left" vertical="center"/>
    </xf>
    <xf numFmtId="3" fontId="3"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4" fontId="3" fillId="0" borderId="1" xfId="0" applyNumberFormat="1" applyFont="1" applyBorder="1" applyAlignment="1">
      <alignment horizontal="left" vertical="top" wrapText="1"/>
    </xf>
    <xf numFmtId="2" fontId="4" fillId="0" borderId="1" xfId="0" applyNumberFormat="1" applyFont="1" applyBorder="1" applyAlignment="1">
      <alignment horizontal="left" vertical="top"/>
    </xf>
    <xf numFmtId="2" fontId="3" fillId="0" borderId="1" xfId="0" applyNumberFormat="1" applyFont="1" applyBorder="1" applyAlignment="1">
      <alignment horizontal="center" vertical="top"/>
    </xf>
    <xf numFmtId="0" fontId="4" fillId="0" borderId="1" xfId="0" applyFont="1" applyBorder="1" applyAlignment="1">
      <alignment horizontal="right" vertical="center"/>
    </xf>
    <xf numFmtId="0" fontId="6" fillId="0" borderId="1" xfId="0" applyFont="1" applyBorder="1" applyAlignment="1">
      <alignment horizontal="justify" vertical="top"/>
    </xf>
    <xf numFmtId="0" fontId="7" fillId="0" borderId="1" xfId="0" applyFont="1" applyBorder="1" applyAlignment="1">
      <alignment horizontal="justify" vertical="top"/>
    </xf>
    <xf numFmtId="2" fontId="1" fillId="0" borderId="1" xfId="0" applyNumberFormat="1" applyFont="1" applyBorder="1" applyAlignment="1">
      <alignment vertical="top"/>
    </xf>
    <xf numFmtId="2" fontId="1" fillId="0" borderId="1" xfId="0" applyNumberFormat="1" applyFont="1" applyBorder="1" applyAlignment="1">
      <alignment horizontal="right" vertical="top"/>
    </xf>
    <xf numFmtId="2" fontId="0" fillId="0" borderId="0" xfId="0" applyNumberFormat="1"/>
    <xf numFmtId="0" fontId="0" fillId="0" borderId="5" xfId="0" applyBorder="1"/>
    <xf numFmtId="0" fontId="3" fillId="0" borderId="1" xfId="0" applyFont="1" applyBorder="1" applyAlignment="1">
      <alignment horizontal="left" vertical="center" wrapText="1"/>
    </xf>
    <xf numFmtId="2" fontId="5" fillId="0" borderId="1" xfId="0" applyNumberFormat="1" applyFont="1" applyBorder="1" applyAlignment="1">
      <alignment vertical="center"/>
    </xf>
    <xf numFmtId="0" fontId="4" fillId="0" borderId="1" xfId="0" applyFont="1" applyBorder="1" applyAlignment="1">
      <alignment horizontal="justify" vertical="center" wrapText="1"/>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1" xfId="0" applyFont="1" applyBorder="1" applyAlignment="1">
      <alignment horizontal="justify" vertical="center" wrapText="1"/>
    </xf>
    <xf numFmtId="1" fontId="15" fillId="0" borderId="1" xfId="1" applyNumberFormat="1" applyFont="1" applyBorder="1" applyAlignment="1">
      <alignment horizontal="center" vertical="center" shrinkToFit="1"/>
    </xf>
    <xf numFmtId="0" fontId="16" fillId="0" borderId="2" xfId="1" applyFont="1" applyBorder="1" applyAlignment="1">
      <alignment horizontal="center" vertical="center" wrapText="1"/>
    </xf>
    <xf numFmtId="0" fontId="15"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6" fillId="0" borderId="1" xfId="1" applyFont="1" applyBorder="1" applyAlignment="1">
      <alignment vertical="center" wrapText="1"/>
    </xf>
    <xf numFmtId="2" fontId="16" fillId="0" borderId="1" xfId="1" applyNumberFormat="1" applyFont="1" applyBorder="1" applyAlignment="1">
      <alignment vertical="center" wrapText="1"/>
    </xf>
    <xf numFmtId="0" fontId="16" fillId="0" borderId="2" xfId="1" applyFont="1" applyBorder="1" applyAlignment="1">
      <alignment horizontal="left" vertical="center" wrapText="1"/>
    </xf>
    <xf numFmtId="2" fontId="15" fillId="0" borderId="1" xfId="1" applyNumberFormat="1" applyFont="1" applyBorder="1" applyAlignment="1">
      <alignment vertical="center" shrinkToFit="1"/>
    </xf>
    <xf numFmtId="0" fontId="17" fillId="0" borderId="2" xfId="1" applyFont="1" applyBorder="1" applyAlignment="1">
      <alignment horizontal="left" vertical="center" wrapText="1"/>
    </xf>
    <xf numFmtId="1" fontId="15" fillId="0" borderId="1" xfId="1" applyNumberFormat="1" applyFont="1" applyBorder="1" applyAlignment="1">
      <alignment horizontal="center" vertical="top" shrinkToFit="1"/>
    </xf>
    <xf numFmtId="0" fontId="16" fillId="0" borderId="2" xfId="1" applyFont="1" applyBorder="1" applyAlignment="1">
      <alignment horizontal="left" vertical="top" wrapText="1"/>
    </xf>
    <xf numFmtId="2" fontId="15" fillId="0" borderId="1" xfId="1" applyNumberFormat="1" applyFont="1" applyBorder="1" applyAlignment="1">
      <alignment vertical="top" shrinkToFit="1"/>
    </xf>
    <xf numFmtId="0" fontId="11" fillId="0" borderId="1" xfId="0" applyFont="1" applyBorder="1"/>
    <xf numFmtId="0" fontId="3"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right"/>
    </xf>
    <xf numFmtId="2" fontId="0" fillId="0" borderId="0" xfId="0" applyNumberFormat="1" applyAlignment="1">
      <alignment vertical="center"/>
    </xf>
    <xf numFmtId="0" fontId="5" fillId="0" borderId="1" xfId="0" applyFont="1" applyBorder="1"/>
    <xf numFmtId="0" fontId="5" fillId="0" borderId="6" xfId="0" applyFont="1" applyBorder="1" applyAlignment="1">
      <alignment horizontal="center"/>
    </xf>
    <xf numFmtId="0" fontId="0" fillId="0" borderId="1" xfId="0" applyBorder="1"/>
    <xf numFmtId="2" fontId="0" fillId="0" borderId="1" xfId="0" applyNumberFormat="1" applyBorder="1" applyAlignment="1">
      <alignment vertical="center"/>
    </xf>
    <xf numFmtId="0" fontId="0" fillId="0" borderId="1" xfId="0" applyBorder="1" applyAlignment="1">
      <alignment horizontal="right"/>
    </xf>
    <xf numFmtId="0" fontId="9" fillId="0" borderId="1" xfId="0" applyFont="1" applyBorder="1"/>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xf>
    <xf numFmtId="2" fontId="5" fillId="0" borderId="1" xfId="0" applyNumberFormat="1" applyFont="1" applyBorder="1" applyAlignment="1">
      <alignment horizontal="right" vertical="center"/>
    </xf>
    <xf numFmtId="0" fontId="0" fillId="0" borderId="1" xfId="0" applyBorder="1" applyAlignment="1">
      <alignment wrapText="1"/>
    </xf>
    <xf numFmtId="2" fontId="10" fillId="0" borderId="1" xfId="0" applyNumberFormat="1" applyFont="1" applyBorder="1" applyAlignment="1">
      <alignment vertical="center"/>
    </xf>
    <xf numFmtId="0" fontId="0" fillId="0" borderId="7" xfId="0" applyBorder="1"/>
    <xf numFmtId="0" fontId="0" fillId="0" borderId="8" xfId="0" applyBorder="1"/>
    <xf numFmtId="0" fontId="0" fillId="0" borderId="1" xfId="0" applyBorder="1" applyAlignment="1">
      <alignment horizontal="right" vertical="center"/>
    </xf>
    <xf numFmtId="0" fontId="5" fillId="0" borderId="1" xfId="0" applyFont="1" applyBorder="1" applyAlignment="1">
      <alignment horizontal="right"/>
    </xf>
    <xf numFmtId="0" fontId="0" fillId="0" borderId="0" xfId="0" applyAlignment="1">
      <alignment horizontal="justify" vertical="center" wrapText="1"/>
    </xf>
    <xf numFmtId="0" fontId="5" fillId="0" borderId="1" xfId="0" applyFont="1" applyBorder="1" applyAlignment="1">
      <alignment horizontal="left"/>
    </xf>
    <xf numFmtId="0" fontId="8" fillId="0" borderId="0" xfId="0" applyFont="1" applyAlignment="1">
      <alignment horizontal="justify" vertical="center" wrapText="1"/>
    </xf>
    <xf numFmtId="1" fontId="15" fillId="3" borderId="1" xfId="1" applyNumberFormat="1" applyFont="1" applyFill="1" applyBorder="1" applyAlignment="1">
      <alignment horizontal="center" vertical="top" shrinkToFit="1"/>
    </xf>
    <xf numFmtId="0" fontId="16" fillId="3" borderId="2" xfId="1" applyFont="1" applyFill="1" applyBorder="1" applyAlignment="1">
      <alignment horizontal="left" vertical="center" wrapText="1"/>
    </xf>
    <xf numFmtId="2" fontId="15" fillId="3" borderId="1" xfId="1" applyNumberFormat="1" applyFont="1" applyFill="1" applyBorder="1" applyAlignment="1">
      <alignment vertical="center" shrinkToFit="1"/>
    </xf>
    <xf numFmtId="0" fontId="6" fillId="0" borderId="1" xfId="0" applyFont="1" applyBorder="1" applyAlignment="1">
      <alignment horizontal="left" vertical="center"/>
    </xf>
    <xf numFmtId="0" fontId="3" fillId="4" borderId="1" xfId="0" applyFont="1" applyFill="1" applyBorder="1" applyAlignment="1">
      <alignment horizontal="justify" vertical="top" wrapText="1"/>
    </xf>
    <xf numFmtId="2" fontId="3" fillId="4" borderId="1" xfId="0" applyNumberFormat="1" applyFont="1" applyFill="1" applyBorder="1" applyAlignment="1">
      <alignment vertical="center"/>
    </xf>
    <xf numFmtId="0" fontId="3" fillId="4" borderId="1" xfId="0" applyFont="1" applyFill="1" applyBorder="1" applyAlignment="1">
      <alignment horizontal="center" vertical="center"/>
    </xf>
    <xf numFmtId="2" fontId="3" fillId="5" borderId="1" xfId="0" applyNumberFormat="1" applyFont="1" applyFill="1" applyBorder="1" applyAlignment="1">
      <alignment horizontal="right" vertical="top"/>
    </xf>
    <xf numFmtId="0" fontId="5" fillId="0" borderId="1" xfId="0" applyFont="1" applyBorder="1" applyAlignment="1">
      <alignment horizontal="center"/>
    </xf>
    <xf numFmtId="0" fontId="12" fillId="0" borderId="2" xfId="0" applyFont="1" applyBorder="1" applyAlignment="1">
      <alignment horizontal="center" vertical="top"/>
    </xf>
    <xf numFmtId="0" fontId="12" fillId="0" borderId="3" xfId="0" applyFont="1" applyBorder="1" applyAlignment="1">
      <alignment horizontal="center" vertical="top"/>
    </xf>
    <xf numFmtId="0" fontId="12" fillId="0" borderId="4" xfId="0" applyFont="1" applyBorder="1" applyAlignment="1">
      <alignment horizontal="center" vertical="top"/>
    </xf>
    <xf numFmtId="0" fontId="13" fillId="0" borderId="1" xfId="0" applyFont="1" applyBorder="1" applyAlignment="1">
      <alignment horizontal="center" vertical="top" wrapText="1"/>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6" fillId="0" borderId="2" xfId="0" applyFont="1" applyBorder="1" applyAlignment="1">
      <alignment horizontal="left" vertical="center"/>
    </xf>
    <xf numFmtId="0" fontId="0" fillId="0" borderId="4" xfId="0" applyBorder="1" applyAlignment="1">
      <alignment horizontal="left" vertical="center"/>
    </xf>
    <xf numFmtId="0" fontId="5" fillId="0" borderId="1" xfId="0" applyFont="1" applyBorder="1" applyAlignment="1">
      <alignment horizontal="left"/>
    </xf>
    <xf numFmtId="0" fontId="5" fillId="0" borderId="1" xfId="0" applyFont="1" applyBorder="1" applyAlignment="1">
      <alignment horizontal="center"/>
    </xf>
    <xf numFmtId="0" fontId="0" fillId="0" borderId="1" xfId="0" applyBorder="1"/>
  </cellXfs>
  <cellStyles count="2">
    <cellStyle name="Normal" xfId="0" builtinId="0"/>
    <cellStyle name="Normal 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view="pageBreakPreview" zoomScaleSheetLayoutView="100" workbookViewId="0">
      <selection activeCell="B7" sqref="B7"/>
    </sheetView>
  </sheetViews>
  <sheetFormatPr defaultRowHeight="15" x14ac:dyDescent="0.25"/>
  <cols>
    <col min="2" max="2" width="49.140625" customWidth="1"/>
    <col min="3" max="3" width="19.7109375" customWidth="1"/>
    <col min="4" max="4" width="10.5703125" bestFit="1" customWidth="1"/>
    <col min="5" max="5" width="11" bestFit="1" customWidth="1"/>
  </cols>
  <sheetData>
    <row r="1" spans="1:4" ht="23.25" x14ac:dyDescent="0.25">
      <c r="A1" s="98" t="s">
        <v>304</v>
      </c>
      <c r="B1" s="99"/>
      <c r="C1" s="100"/>
    </row>
    <row r="2" spans="1:4" ht="37.5" customHeight="1" x14ac:dyDescent="0.25">
      <c r="A2" s="101" t="s">
        <v>396</v>
      </c>
      <c r="B2" s="101"/>
      <c r="C2" s="101"/>
    </row>
    <row r="3" spans="1:4" x14ac:dyDescent="0.25">
      <c r="A3" s="53" t="s">
        <v>305</v>
      </c>
      <c r="B3" s="54" t="s">
        <v>306</v>
      </c>
      <c r="C3" s="53" t="s">
        <v>307</v>
      </c>
    </row>
    <row r="4" spans="1:4" x14ac:dyDescent="0.25">
      <c r="A4" s="55"/>
      <c r="B4" s="56"/>
      <c r="C4" s="57"/>
    </row>
    <row r="5" spans="1:4" x14ac:dyDescent="0.25">
      <c r="A5" s="55"/>
      <c r="B5" s="56"/>
      <c r="C5" s="57"/>
    </row>
    <row r="6" spans="1:4" x14ac:dyDescent="0.25">
      <c r="A6" s="55" t="s">
        <v>118</v>
      </c>
      <c r="B6" s="59" t="s">
        <v>121</v>
      </c>
      <c r="C6" s="58">
        <f>Estimate!F6</f>
        <v>0</v>
      </c>
    </row>
    <row r="7" spans="1:4" x14ac:dyDescent="0.25">
      <c r="A7" s="55"/>
      <c r="B7" s="56"/>
      <c r="C7" s="57"/>
    </row>
    <row r="8" spans="1:4" x14ac:dyDescent="0.25">
      <c r="A8" s="53" t="s">
        <v>119</v>
      </c>
      <c r="B8" s="59" t="s">
        <v>308</v>
      </c>
      <c r="C8" s="60">
        <f>Estimate!F67</f>
        <v>0</v>
      </c>
    </row>
    <row r="9" spans="1:4" x14ac:dyDescent="0.25">
      <c r="A9" s="55"/>
      <c r="B9" s="61"/>
      <c r="C9" s="58"/>
    </row>
    <row r="10" spans="1:4" x14ac:dyDescent="0.25">
      <c r="A10" s="53" t="s">
        <v>120</v>
      </c>
      <c r="B10" s="59" t="s">
        <v>309</v>
      </c>
      <c r="C10" s="60">
        <f>Estimate!F187</f>
        <v>0</v>
      </c>
    </row>
    <row r="11" spans="1:4" x14ac:dyDescent="0.25">
      <c r="A11" s="53"/>
      <c r="B11" s="59"/>
      <c r="C11" s="60"/>
    </row>
    <row r="12" spans="1:4" x14ac:dyDescent="0.25">
      <c r="A12" s="53" t="s">
        <v>402</v>
      </c>
      <c r="B12" s="59" t="s">
        <v>403</v>
      </c>
      <c r="C12" s="60">
        <f>Estimate!F194</f>
        <v>0</v>
      </c>
    </row>
    <row r="13" spans="1:4" x14ac:dyDescent="0.25">
      <c r="A13" s="55"/>
      <c r="B13" s="61"/>
      <c r="C13" s="58"/>
    </row>
    <row r="14" spans="1:4" x14ac:dyDescent="0.25">
      <c r="A14" s="62"/>
      <c r="B14" s="63" t="s">
        <v>404</v>
      </c>
      <c r="C14" s="60">
        <f>C6+C8+C10+C12</f>
        <v>0</v>
      </c>
      <c r="D14" s="69"/>
    </row>
    <row r="15" spans="1:4" x14ac:dyDescent="0.25">
      <c r="A15" s="62"/>
      <c r="B15" s="63"/>
      <c r="C15" s="60"/>
      <c r="D15" s="69"/>
    </row>
    <row r="16" spans="1:4" ht="30" x14ac:dyDescent="0.25">
      <c r="A16" s="89"/>
      <c r="B16" s="90" t="s">
        <v>385</v>
      </c>
      <c r="C16" s="91">
        <f>C14*118%</f>
        <v>0</v>
      </c>
      <c r="D16" s="69"/>
    </row>
    <row r="17" spans="1:4" x14ac:dyDescent="0.25">
      <c r="A17" s="62"/>
      <c r="B17" s="63"/>
      <c r="C17" s="64"/>
    </row>
    <row r="18" spans="1:4" x14ac:dyDescent="0.25">
      <c r="A18" s="65"/>
      <c r="B18" s="65"/>
      <c r="C18" s="65"/>
      <c r="D18" s="43"/>
    </row>
    <row r="19" spans="1:4" x14ac:dyDescent="0.25">
      <c r="A19" s="102" t="s">
        <v>310</v>
      </c>
      <c r="B19" s="103"/>
      <c r="C19" s="104"/>
    </row>
  </sheetData>
  <mergeCells count="3">
    <mergeCell ref="A1:C1"/>
    <mergeCell ref="A2:C2"/>
    <mergeCell ref="A19:C19"/>
  </mergeCells>
  <printOptions horizontalCentered="1"/>
  <pageMargins left="0.70866141732283472" right="0.70866141732283472" top="0.74803149606299213" bottom="0.74803149606299213" header="0.31496062992125984" footer="0.31496062992125984"/>
  <pageSetup paperSize="9" orientation="portrait" r:id="rId1"/>
  <headerFooter>
    <oddFooter>&amp;C                         ESTIMATE FOR PROPOSED FURBISHING WORKS AT BO MAHOBA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02"/>
  <sheetViews>
    <sheetView tabSelected="1" view="pageBreakPreview" topLeftCell="A172" zoomScaleSheetLayoutView="100" workbookViewId="0">
      <selection activeCell="E189" sqref="E189:E190"/>
    </sheetView>
  </sheetViews>
  <sheetFormatPr defaultColWidth="9.140625" defaultRowHeight="13.5" x14ac:dyDescent="0.25"/>
  <cols>
    <col min="1" max="1" width="6.28515625" style="2" bestFit="1" customWidth="1"/>
    <col min="2" max="2" width="75.5703125" style="12" customWidth="1"/>
    <col min="3" max="3" width="9.5703125" style="1" customWidth="1"/>
    <col min="4" max="4" width="5.5703125" style="7" bestFit="1" customWidth="1"/>
    <col min="5" max="5" width="9.85546875" style="1" bestFit="1" customWidth="1"/>
    <col min="6" max="6" width="14" style="1" customWidth="1"/>
    <col min="7" max="7" width="13.85546875" style="2" bestFit="1" customWidth="1"/>
    <col min="8" max="9" width="6" style="2" customWidth="1"/>
    <col min="10" max="16384" width="9.140625" style="2"/>
  </cols>
  <sheetData>
    <row r="1" spans="1:10" s="5" customFormat="1" ht="12.75" x14ac:dyDescent="0.25">
      <c r="A1" s="14" t="s">
        <v>9</v>
      </c>
      <c r="B1" s="50" t="s">
        <v>6</v>
      </c>
      <c r="C1" s="51" t="s">
        <v>0</v>
      </c>
      <c r="D1" s="51" t="s">
        <v>1</v>
      </c>
      <c r="E1" s="51" t="s">
        <v>2</v>
      </c>
      <c r="F1" s="51"/>
      <c r="G1" s="16"/>
      <c r="H1" s="16"/>
    </row>
    <row r="2" spans="1:10" x14ac:dyDescent="0.25">
      <c r="A2" s="31" t="s">
        <v>118</v>
      </c>
      <c r="B2" s="15" t="s">
        <v>121</v>
      </c>
      <c r="C2" s="27"/>
      <c r="D2" s="28"/>
      <c r="E2" s="27"/>
      <c r="F2" s="27"/>
      <c r="G2" s="13"/>
      <c r="H2" s="13"/>
    </row>
    <row r="3" spans="1:10" ht="202.5" x14ac:dyDescent="0.25">
      <c r="A3" s="24">
        <v>1</v>
      </c>
      <c r="B3" s="11" t="s">
        <v>355</v>
      </c>
      <c r="C3" s="4">
        <v>355</v>
      </c>
      <c r="D3" s="3" t="s">
        <v>10</v>
      </c>
      <c r="E3" s="4"/>
      <c r="F3" s="4"/>
      <c r="G3" s="86"/>
      <c r="H3" s="25"/>
      <c r="J3" s="6"/>
    </row>
    <row r="4" spans="1:10" ht="27" x14ac:dyDescent="0.25">
      <c r="A4" s="24">
        <v>2</v>
      </c>
      <c r="B4" s="11" t="s">
        <v>135</v>
      </c>
      <c r="C4" s="4">
        <v>590</v>
      </c>
      <c r="D4" s="3" t="s">
        <v>10</v>
      </c>
      <c r="E4" s="4"/>
      <c r="F4" s="4"/>
      <c r="G4" s="13"/>
      <c r="H4" s="13"/>
    </row>
    <row r="5" spans="1:10" ht="162" x14ac:dyDescent="0.25">
      <c r="A5" s="24"/>
      <c r="B5" s="10" t="s">
        <v>232</v>
      </c>
      <c r="C5" s="4"/>
      <c r="D5" s="3"/>
      <c r="E5" s="4"/>
      <c r="F5" s="4"/>
      <c r="G5" s="88"/>
      <c r="H5" s="13"/>
    </row>
    <row r="6" spans="1:10" x14ac:dyDescent="0.25">
      <c r="A6" s="29"/>
      <c r="B6" s="30" t="s">
        <v>406</v>
      </c>
      <c r="C6" s="19"/>
      <c r="D6" s="20"/>
      <c r="E6" s="19"/>
      <c r="F6" s="21"/>
      <c r="G6" s="13"/>
      <c r="H6" s="13"/>
    </row>
    <row r="7" spans="1:10" x14ac:dyDescent="0.25">
      <c r="A7" s="31" t="s">
        <v>119</v>
      </c>
      <c r="B7" s="15" t="s">
        <v>16</v>
      </c>
      <c r="C7" s="27"/>
      <c r="D7" s="28"/>
      <c r="E7" s="27"/>
      <c r="F7" s="27"/>
      <c r="G7" s="13"/>
      <c r="H7" s="13"/>
    </row>
    <row r="8" spans="1:10" ht="150" customHeight="1" x14ac:dyDescent="0.25">
      <c r="A8" s="24">
        <v>1</v>
      </c>
      <c r="B8" s="10" t="s">
        <v>356</v>
      </c>
      <c r="C8" s="41">
        <v>181.5</v>
      </c>
      <c r="D8" s="3" t="s">
        <v>10</v>
      </c>
      <c r="E8" s="4"/>
      <c r="F8" s="4"/>
      <c r="G8" s="13"/>
      <c r="H8" s="13"/>
    </row>
    <row r="9" spans="1:10" ht="27" x14ac:dyDescent="0.25">
      <c r="A9" s="24"/>
      <c r="B9" s="10" t="s">
        <v>129</v>
      </c>
      <c r="C9" s="4"/>
      <c r="D9" s="3"/>
      <c r="E9" s="4"/>
      <c r="F9" s="4"/>
      <c r="G9" s="13"/>
      <c r="H9" s="13"/>
    </row>
    <row r="10" spans="1:10" ht="122.25" customHeight="1" x14ac:dyDescent="0.25">
      <c r="A10" s="24"/>
      <c r="B10" s="10" t="s">
        <v>113</v>
      </c>
      <c r="C10" s="4"/>
      <c r="D10" s="3"/>
      <c r="E10" s="4"/>
      <c r="F10" s="4"/>
      <c r="G10" s="13"/>
      <c r="H10" s="13"/>
    </row>
    <row r="11" spans="1:10" x14ac:dyDescent="0.25">
      <c r="A11" s="24"/>
      <c r="B11" s="10" t="s">
        <v>134</v>
      </c>
      <c r="C11" s="4"/>
      <c r="D11" s="3"/>
      <c r="E11" s="4"/>
      <c r="F11" s="4"/>
      <c r="G11" s="13"/>
      <c r="H11" s="13"/>
    </row>
    <row r="12" spans="1:10" x14ac:dyDescent="0.25">
      <c r="A12" s="24">
        <v>2</v>
      </c>
      <c r="B12" s="9" t="s">
        <v>203</v>
      </c>
      <c r="C12" s="41">
        <v>271.25</v>
      </c>
      <c r="D12" s="3" t="s">
        <v>10</v>
      </c>
      <c r="E12" s="4"/>
      <c r="F12" s="4"/>
      <c r="G12" s="13"/>
      <c r="H12" s="13"/>
    </row>
    <row r="13" spans="1:10" ht="48.75" customHeight="1" x14ac:dyDescent="0.25">
      <c r="A13" s="24" t="s">
        <v>3</v>
      </c>
      <c r="B13" s="10" t="s">
        <v>357</v>
      </c>
      <c r="C13" s="4"/>
      <c r="D13" s="3"/>
      <c r="E13" s="4"/>
      <c r="F13" s="4"/>
      <c r="G13" s="13"/>
      <c r="H13" s="13"/>
    </row>
    <row r="14" spans="1:10" ht="63.75" customHeight="1" x14ac:dyDescent="0.25">
      <c r="A14" s="24" t="s">
        <v>4</v>
      </c>
      <c r="B14" s="10" t="s">
        <v>358</v>
      </c>
      <c r="C14" s="4"/>
      <c r="D14" s="3"/>
      <c r="E14" s="4"/>
      <c r="F14" s="4"/>
      <c r="G14" s="13"/>
      <c r="H14" s="13"/>
    </row>
    <row r="15" spans="1:10" ht="73.5" customHeight="1" x14ac:dyDescent="0.25">
      <c r="A15" s="24" t="s">
        <v>5</v>
      </c>
      <c r="B15" s="10" t="s">
        <v>359</v>
      </c>
      <c r="C15" s="4"/>
      <c r="D15" s="3"/>
      <c r="E15" s="4"/>
      <c r="F15" s="4"/>
      <c r="G15" s="13"/>
      <c r="H15" s="13"/>
    </row>
    <row r="16" spans="1:10" ht="45" customHeight="1" x14ac:dyDescent="0.25">
      <c r="A16" s="24" t="s">
        <v>8</v>
      </c>
      <c r="B16" s="10" t="s">
        <v>127</v>
      </c>
      <c r="C16" s="4"/>
      <c r="D16" s="3"/>
      <c r="E16" s="4"/>
      <c r="F16" s="4"/>
      <c r="G16" s="13"/>
      <c r="H16" s="13"/>
    </row>
    <row r="17" spans="1:8" ht="28.5" customHeight="1" x14ac:dyDescent="0.25">
      <c r="A17" s="24" t="s">
        <v>11</v>
      </c>
      <c r="B17" s="10" t="s">
        <v>129</v>
      </c>
      <c r="C17" s="4"/>
      <c r="D17" s="3"/>
      <c r="E17" s="4"/>
      <c r="F17" s="4"/>
      <c r="G17" s="13"/>
      <c r="H17" s="13"/>
    </row>
    <row r="18" spans="1:8" ht="141.75" customHeight="1" x14ac:dyDescent="0.25">
      <c r="A18" s="17">
        <v>3</v>
      </c>
      <c r="B18" s="10" t="s">
        <v>360</v>
      </c>
      <c r="C18" s="4">
        <v>17.5</v>
      </c>
      <c r="D18" s="3" t="s">
        <v>10</v>
      </c>
      <c r="E18" s="4"/>
      <c r="F18" s="4"/>
      <c r="G18" s="13"/>
      <c r="H18" s="13"/>
    </row>
    <row r="19" spans="1:8" ht="14.45" customHeight="1" x14ac:dyDescent="0.25">
      <c r="A19" s="24">
        <v>4</v>
      </c>
      <c r="B19" s="11" t="s">
        <v>204</v>
      </c>
      <c r="C19" s="4">
        <v>42</v>
      </c>
      <c r="D19" s="3" t="s">
        <v>10</v>
      </c>
      <c r="E19" s="4"/>
      <c r="F19" s="4"/>
      <c r="G19" s="13"/>
      <c r="H19" s="13"/>
    </row>
    <row r="20" spans="1:8" x14ac:dyDescent="0.25">
      <c r="A20" s="31"/>
      <c r="B20" s="9" t="s">
        <v>17</v>
      </c>
      <c r="C20" s="4"/>
      <c r="D20" s="3"/>
      <c r="E20" s="4"/>
      <c r="F20" s="4"/>
      <c r="G20" s="13"/>
      <c r="H20" s="13"/>
    </row>
    <row r="21" spans="1:8" x14ac:dyDescent="0.25">
      <c r="A21" s="32"/>
      <c r="B21" s="9" t="s">
        <v>18</v>
      </c>
      <c r="C21" s="33"/>
      <c r="D21" s="34"/>
      <c r="E21" s="34"/>
      <c r="F21" s="35"/>
      <c r="G21" s="13"/>
      <c r="H21" s="13"/>
    </row>
    <row r="22" spans="1:8" x14ac:dyDescent="0.25">
      <c r="A22" s="45"/>
      <c r="B22" s="9" t="s">
        <v>19</v>
      </c>
      <c r="C22" s="33"/>
      <c r="D22" s="34"/>
      <c r="E22" s="34"/>
      <c r="F22" s="35"/>
      <c r="G22" s="13"/>
      <c r="H22" s="13"/>
    </row>
    <row r="23" spans="1:8" x14ac:dyDescent="0.25">
      <c r="A23" s="32"/>
      <c r="B23" s="9" t="s">
        <v>20</v>
      </c>
      <c r="C23" s="33"/>
      <c r="D23" s="34"/>
      <c r="E23" s="34"/>
      <c r="F23" s="35"/>
      <c r="G23" s="13"/>
      <c r="H23" s="13"/>
    </row>
    <row r="24" spans="1:8" x14ac:dyDescent="0.25">
      <c r="A24" s="32"/>
      <c r="B24" s="9" t="s">
        <v>96</v>
      </c>
      <c r="C24" s="33"/>
      <c r="D24" s="34"/>
      <c r="E24" s="34"/>
      <c r="F24" s="35"/>
      <c r="G24" s="13"/>
      <c r="H24" s="13"/>
    </row>
    <row r="25" spans="1:8" ht="17.25" customHeight="1" x14ac:dyDescent="0.25">
      <c r="A25" s="32"/>
      <c r="B25" s="9" t="s">
        <v>361</v>
      </c>
      <c r="C25" s="27"/>
      <c r="D25" s="28"/>
      <c r="E25" s="27"/>
      <c r="F25" s="36"/>
      <c r="G25" s="13"/>
      <c r="H25" s="13"/>
    </row>
    <row r="26" spans="1:8" ht="27" x14ac:dyDescent="0.25">
      <c r="A26" s="24">
        <v>5</v>
      </c>
      <c r="B26" s="9" t="s">
        <v>362</v>
      </c>
      <c r="C26" s="4">
        <v>56</v>
      </c>
      <c r="D26" s="3" t="s">
        <v>10</v>
      </c>
      <c r="E26" s="4"/>
      <c r="F26" s="4"/>
      <c r="G26" s="13"/>
      <c r="H26" s="13"/>
    </row>
    <row r="27" spans="1:8" ht="114.75" customHeight="1" x14ac:dyDescent="0.25">
      <c r="A27" s="24">
        <v>6</v>
      </c>
      <c r="B27" s="11" t="s">
        <v>319</v>
      </c>
      <c r="C27" s="4">
        <v>282.5</v>
      </c>
      <c r="D27" s="3" t="s">
        <v>10</v>
      </c>
      <c r="E27" s="4"/>
      <c r="F27" s="4"/>
      <c r="G27" s="13"/>
      <c r="H27" s="13"/>
    </row>
    <row r="28" spans="1:8" ht="43.5" customHeight="1" x14ac:dyDescent="0.25">
      <c r="A28" s="24">
        <v>7</v>
      </c>
      <c r="B28" s="11" t="s">
        <v>291</v>
      </c>
      <c r="C28" s="4">
        <v>165.75</v>
      </c>
      <c r="D28" s="3" t="s">
        <v>10</v>
      </c>
      <c r="E28" s="4"/>
      <c r="F28" s="4"/>
      <c r="G28" s="13"/>
      <c r="H28" s="13"/>
    </row>
    <row r="29" spans="1:8" ht="120" customHeight="1" x14ac:dyDescent="0.25">
      <c r="A29" s="24">
        <v>8</v>
      </c>
      <c r="B29" s="11" t="s">
        <v>136</v>
      </c>
      <c r="C29" s="4">
        <v>82.5</v>
      </c>
      <c r="D29" s="3" t="s">
        <v>10</v>
      </c>
      <c r="E29" s="4"/>
      <c r="F29" s="4"/>
      <c r="G29" s="13"/>
      <c r="H29" s="13"/>
    </row>
    <row r="30" spans="1:8" ht="46.5" customHeight="1" x14ac:dyDescent="0.25">
      <c r="A30" s="24">
        <v>9</v>
      </c>
      <c r="B30" s="11" t="s">
        <v>137</v>
      </c>
      <c r="C30" s="4">
        <f>MB!G36</f>
        <v>1</v>
      </c>
      <c r="D30" s="3" t="s">
        <v>12</v>
      </c>
      <c r="E30" s="4"/>
      <c r="F30" s="4"/>
      <c r="G30" s="13"/>
      <c r="H30" s="13"/>
    </row>
    <row r="31" spans="1:8" ht="40.5" x14ac:dyDescent="0.25">
      <c r="A31" s="24">
        <v>10</v>
      </c>
      <c r="B31" s="11" t="s">
        <v>138</v>
      </c>
      <c r="C31" s="4">
        <v>0</v>
      </c>
      <c r="D31" s="3" t="s">
        <v>10</v>
      </c>
      <c r="E31" s="4"/>
      <c r="F31" s="4"/>
      <c r="G31" s="13"/>
      <c r="H31" s="13"/>
    </row>
    <row r="32" spans="1:8" ht="66.75" customHeight="1" x14ac:dyDescent="0.25">
      <c r="A32" s="24">
        <v>11</v>
      </c>
      <c r="B32" s="11" t="s">
        <v>233</v>
      </c>
      <c r="C32" s="4">
        <f>MB!G40</f>
        <v>1</v>
      </c>
      <c r="D32" s="3" t="s">
        <v>12</v>
      </c>
      <c r="E32" s="4"/>
      <c r="F32" s="4"/>
      <c r="G32" s="13"/>
      <c r="H32" s="13"/>
    </row>
    <row r="33" spans="1:8" ht="60.75" customHeight="1" x14ac:dyDescent="0.25">
      <c r="A33" s="24">
        <v>12</v>
      </c>
      <c r="B33" s="11" t="s">
        <v>139</v>
      </c>
      <c r="C33" s="4">
        <f>MB!G41</f>
        <v>1</v>
      </c>
      <c r="D33" s="3" t="s">
        <v>12</v>
      </c>
      <c r="E33" s="4"/>
      <c r="F33" s="4"/>
      <c r="G33" s="13"/>
      <c r="H33" s="13"/>
    </row>
    <row r="34" spans="1:8" ht="27" x14ac:dyDescent="0.25">
      <c r="A34" s="24">
        <v>13</v>
      </c>
      <c r="B34" s="11" t="s">
        <v>140</v>
      </c>
      <c r="C34" s="4">
        <f>MB!G42</f>
        <v>1</v>
      </c>
      <c r="D34" s="3" t="s">
        <v>12</v>
      </c>
      <c r="E34" s="4"/>
      <c r="F34" s="4"/>
      <c r="G34" s="13"/>
      <c r="H34" s="13"/>
    </row>
    <row r="35" spans="1:8" ht="108" x14ac:dyDescent="0.25">
      <c r="A35" s="24">
        <v>14</v>
      </c>
      <c r="B35" s="11" t="s">
        <v>141</v>
      </c>
      <c r="C35" s="4">
        <f>MB!G43</f>
        <v>0</v>
      </c>
      <c r="D35" s="3" t="s">
        <v>12</v>
      </c>
      <c r="E35" s="4"/>
      <c r="F35" s="4"/>
      <c r="G35" s="13"/>
      <c r="H35" s="13"/>
    </row>
    <row r="36" spans="1:8" ht="44.25" customHeight="1" x14ac:dyDescent="0.25">
      <c r="A36" s="24">
        <v>15</v>
      </c>
      <c r="B36" s="11" t="s">
        <v>142</v>
      </c>
      <c r="C36" s="4">
        <f>MB!G44</f>
        <v>0</v>
      </c>
      <c r="D36" s="3" t="s">
        <v>12</v>
      </c>
      <c r="E36" s="4"/>
      <c r="F36" s="4"/>
      <c r="G36" s="13"/>
      <c r="H36" s="13"/>
    </row>
    <row r="37" spans="1:8" ht="27" x14ac:dyDescent="0.25">
      <c r="A37" s="24">
        <v>16</v>
      </c>
      <c r="B37" s="11" t="s">
        <v>349</v>
      </c>
      <c r="C37" s="4">
        <f>MB!G45</f>
        <v>1</v>
      </c>
      <c r="D37" s="3" t="s">
        <v>12</v>
      </c>
      <c r="E37" s="4"/>
      <c r="F37" s="4"/>
      <c r="G37" s="13"/>
      <c r="H37" s="13"/>
    </row>
    <row r="38" spans="1:8" x14ac:dyDescent="0.25">
      <c r="A38" s="24">
        <v>17</v>
      </c>
      <c r="B38" s="15" t="s">
        <v>103</v>
      </c>
      <c r="C38" s="4"/>
      <c r="D38" s="3"/>
      <c r="E38" s="4"/>
      <c r="F38" s="4"/>
      <c r="G38" s="13"/>
      <c r="H38" s="13"/>
    </row>
    <row r="39" spans="1:8" ht="93" customHeight="1" x14ac:dyDescent="0.25">
      <c r="A39" s="24"/>
      <c r="B39" s="9" t="s">
        <v>363</v>
      </c>
      <c r="C39" s="4"/>
      <c r="D39" s="3"/>
      <c r="E39" s="4"/>
      <c r="F39" s="4"/>
      <c r="G39" s="13"/>
      <c r="H39" s="13"/>
    </row>
    <row r="40" spans="1:8" ht="155.25" customHeight="1" x14ac:dyDescent="0.25">
      <c r="A40" s="24"/>
      <c r="B40" s="9" t="s">
        <v>364</v>
      </c>
      <c r="C40" s="4"/>
      <c r="D40" s="3"/>
      <c r="E40" s="4"/>
      <c r="F40" s="4"/>
      <c r="G40" s="26"/>
      <c r="H40" s="13"/>
    </row>
    <row r="41" spans="1:8" ht="108" x14ac:dyDescent="0.25">
      <c r="A41" s="24"/>
      <c r="B41" s="10" t="s">
        <v>320</v>
      </c>
      <c r="C41" s="4"/>
      <c r="D41" s="3"/>
      <c r="E41" s="4"/>
      <c r="F41" s="4"/>
      <c r="G41" s="13"/>
      <c r="H41" s="13"/>
    </row>
    <row r="42" spans="1:8" ht="30.75" customHeight="1" x14ac:dyDescent="0.25">
      <c r="A42" s="24" t="s">
        <v>3</v>
      </c>
      <c r="B42" s="52" t="s">
        <v>386</v>
      </c>
      <c r="C42" s="23">
        <v>1</v>
      </c>
      <c r="D42" s="22" t="s">
        <v>12</v>
      </c>
      <c r="E42" s="23"/>
      <c r="F42" s="23"/>
      <c r="G42" s="13"/>
      <c r="H42" s="13"/>
    </row>
    <row r="43" spans="1:8" ht="28.5" customHeight="1" x14ac:dyDescent="0.25">
      <c r="A43" s="24" t="s">
        <v>4</v>
      </c>
      <c r="B43" s="52" t="s">
        <v>285</v>
      </c>
      <c r="C43" s="49">
        <v>4</v>
      </c>
      <c r="D43" s="48" t="s">
        <v>12</v>
      </c>
      <c r="E43" s="23"/>
      <c r="F43" s="49"/>
      <c r="G43" s="13"/>
      <c r="H43" s="13"/>
    </row>
    <row r="44" spans="1:8" ht="28.5" customHeight="1" x14ac:dyDescent="0.25">
      <c r="A44" s="24" t="s">
        <v>5</v>
      </c>
      <c r="B44" s="52" t="s">
        <v>104</v>
      </c>
      <c r="C44" s="49">
        <v>0</v>
      </c>
      <c r="D44" s="48" t="s">
        <v>12</v>
      </c>
      <c r="E44" s="23"/>
      <c r="F44" s="49"/>
      <c r="G44" s="13"/>
      <c r="H44" s="13"/>
    </row>
    <row r="45" spans="1:8" x14ac:dyDescent="0.25">
      <c r="A45" s="24" t="s">
        <v>8</v>
      </c>
      <c r="B45" s="10" t="s">
        <v>321</v>
      </c>
      <c r="C45" s="42">
        <v>0</v>
      </c>
      <c r="D45" s="37" t="s">
        <v>12</v>
      </c>
      <c r="E45" s="4"/>
      <c r="F45" s="18"/>
      <c r="G45" s="13"/>
      <c r="H45" s="13"/>
    </row>
    <row r="46" spans="1:8" x14ac:dyDescent="0.25">
      <c r="A46" s="24" t="s">
        <v>11</v>
      </c>
      <c r="B46" s="10" t="s">
        <v>347</v>
      </c>
      <c r="C46" s="18">
        <v>0</v>
      </c>
      <c r="D46" s="37" t="s">
        <v>12</v>
      </c>
      <c r="E46" s="4"/>
      <c r="F46" s="18"/>
      <c r="G46" s="13"/>
      <c r="H46" s="13"/>
    </row>
    <row r="47" spans="1:8" ht="166.9" customHeight="1" x14ac:dyDescent="0.25">
      <c r="A47" s="24">
        <v>18</v>
      </c>
      <c r="B47" s="10" t="s">
        <v>234</v>
      </c>
      <c r="C47" s="4">
        <v>5</v>
      </c>
      <c r="D47" s="3" t="s">
        <v>15</v>
      </c>
      <c r="E47" s="4"/>
      <c r="F47" s="4"/>
      <c r="G47" s="13"/>
      <c r="H47" s="13"/>
    </row>
    <row r="48" spans="1:8" ht="33.75" customHeight="1" x14ac:dyDescent="0.25">
      <c r="A48" s="24">
        <v>19</v>
      </c>
      <c r="B48" s="10" t="s">
        <v>205</v>
      </c>
      <c r="C48" s="4">
        <f>MB!G53</f>
        <v>4</v>
      </c>
      <c r="D48" s="3" t="s">
        <v>15</v>
      </c>
      <c r="E48" s="4"/>
      <c r="F48" s="4"/>
      <c r="G48" s="13"/>
      <c r="H48" s="13"/>
    </row>
    <row r="49" spans="1:8" x14ac:dyDescent="0.25">
      <c r="A49" s="24">
        <v>20</v>
      </c>
      <c r="B49" s="15" t="s">
        <v>105</v>
      </c>
      <c r="C49" s="41">
        <v>70</v>
      </c>
      <c r="D49" s="3" t="s">
        <v>108</v>
      </c>
      <c r="E49" s="4"/>
      <c r="F49" s="4"/>
      <c r="G49" s="13"/>
      <c r="H49" s="13"/>
    </row>
    <row r="50" spans="1:8" ht="112.5" customHeight="1" x14ac:dyDescent="0.25">
      <c r="A50" s="24"/>
      <c r="B50" s="10" t="s">
        <v>366</v>
      </c>
      <c r="C50" s="4"/>
      <c r="D50" s="3"/>
      <c r="E50" s="4"/>
      <c r="F50" s="4"/>
      <c r="G50" s="13"/>
      <c r="H50" s="13"/>
    </row>
    <row r="51" spans="1:8" ht="167.25" customHeight="1" x14ac:dyDescent="0.25">
      <c r="A51" s="24"/>
      <c r="B51" s="9" t="s">
        <v>365</v>
      </c>
      <c r="C51" s="4"/>
      <c r="D51" s="3"/>
      <c r="E51" s="4"/>
      <c r="F51" s="4"/>
      <c r="G51" s="13"/>
      <c r="H51" s="13"/>
    </row>
    <row r="52" spans="1:8" ht="74.25" customHeight="1" x14ac:dyDescent="0.25">
      <c r="A52" s="24"/>
      <c r="B52" s="10" t="s">
        <v>107</v>
      </c>
      <c r="C52" s="4"/>
      <c r="D52" s="3"/>
      <c r="E52" s="4"/>
      <c r="F52" s="4"/>
      <c r="G52" s="13"/>
      <c r="H52" s="13"/>
    </row>
    <row r="53" spans="1:8" x14ac:dyDescent="0.25">
      <c r="A53" s="24">
        <v>19</v>
      </c>
      <c r="B53" s="52" t="s">
        <v>206</v>
      </c>
      <c r="C53" s="23">
        <v>60</v>
      </c>
      <c r="D53" s="22" t="s">
        <v>108</v>
      </c>
      <c r="E53" s="23"/>
      <c r="F53" s="23"/>
      <c r="G53" s="13"/>
      <c r="H53" s="13"/>
    </row>
    <row r="54" spans="1:8" ht="93.75" customHeight="1" x14ac:dyDescent="0.25">
      <c r="A54" s="24"/>
      <c r="B54" s="9" t="s">
        <v>106</v>
      </c>
      <c r="C54" s="4"/>
      <c r="D54" s="3"/>
      <c r="E54" s="4"/>
      <c r="F54" s="4"/>
      <c r="G54" s="13"/>
      <c r="H54" s="13"/>
    </row>
    <row r="55" spans="1:8" ht="24" customHeight="1" x14ac:dyDescent="0.25">
      <c r="A55" s="38">
        <v>21</v>
      </c>
      <c r="B55" s="47" t="s">
        <v>207</v>
      </c>
      <c r="C55" s="23">
        <f>MB!G62</f>
        <v>34</v>
      </c>
      <c r="D55" s="48" t="s">
        <v>108</v>
      </c>
      <c r="E55" s="23"/>
      <c r="F55" s="49"/>
      <c r="G55" s="13"/>
      <c r="H55" s="13"/>
    </row>
    <row r="56" spans="1:8" ht="28.5" customHeight="1" x14ac:dyDescent="0.25">
      <c r="A56" s="38"/>
      <c r="B56" s="10" t="s">
        <v>114</v>
      </c>
      <c r="C56" s="4"/>
      <c r="D56" s="3"/>
      <c r="E56" s="4"/>
      <c r="F56" s="4"/>
      <c r="G56" s="13"/>
      <c r="H56" s="13"/>
    </row>
    <row r="57" spans="1:8" ht="45.75" customHeight="1" x14ac:dyDescent="0.25">
      <c r="A57" s="38"/>
      <c r="B57" s="10" t="s">
        <v>109</v>
      </c>
      <c r="C57" s="4"/>
      <c r="D57" s="3"/>
      <c r="E57" s="4"/>
      <c r="F57" s="4"/>
      <c r="G57" s="13"/>
      <c r="H57" s="13"/>
    </row>
    <row r="58" spans="1:8" ht="27" x14ac:dyDescent="0.25">
      <c r="A58" s="38"/>
      <c r="B58" s="10" t="s">
        <v>110</v>
      </c>
      <c r="C58" s="4"/>
      <c r="D58" s="3"/>
      <c r="E58" s="4"/>
      <c r="F58" s="4"/>
      <c r="G58" s="13"/>
      <c r="H58" s="13"/>
    </row>
    <row r="59" spans="1:8" ht="27" x14ac:dyDescent="0.25">
      <c r="A59" s="38"/>
      <c r="B59" s="10" t="s">
        <v>111</v>
      </c>
      <c r="C59" s="4"/>
      <c r="D59" s="3"/>
      <c r="E59" s="4"/>
      <c r="F59" s="4"/>
      <c r="G59" s="13"/>
      <c r="H59" s="13"/>
    </row>
    <row r="60" spans="1:8" x14ac:dyDescent="0.25">
      <c r="A60" s="38"/>
      <c r="B60" s="10" t="s">
        <v>128</v>
      </c>
      <c r="C60" s="4"/>
      <c r="D60" s="3"/>
      <c r="E60" s="4"/>
      <c r="F60" s="4"/>
      <c r="G60" s="13"/>
      <c r="H60" s="13"/>
    </row>
    <row r="61" spans="1:8" x14ac:dyDescent="0.25">
      <c r="A61" s="38">
        <v>22</v>
      </c>
      <c r="B61" s="11" t="s">
        <v>286</v>
      </c>
      <c r="C61" s="4">
        <v>44</v>
      </c>
      <c r="D61" s="37" t="s">
        <v>108</v>
      </c>
      <c r="E61" s="4"/>
      <c r="F61" s="18"/>
      <c r="G61" s="13"/>
      <c r="H61" s="13"/>
    </row>
    <row r="62" spans="1:8" x14ac:dyDescent="0.25">
      <c r="A62" s="38"/>
      <c r="B62" s="10" t="s">
        <v>131</v>
      </c>
      <c r="C62" s="4"/>
      <c r="D62" s="3"/>
      <c r="E62" s="4"/>
      <c r="F62" s="4"/>
      <c r="G62" s="13"/>
      <c r="H62" s="13"/>
    </row>
    <row r="63" spans="1:8" ht="13.9" customHeight="1" x14ac:dyDescent="0.25">
      <c r="A63" s="38"/>
      <c r="B63" s="10" t="s">
        <v>132</v>
      </c>
      <c r="C63" s="4"/>
      <c r="D63" s="3"/>
      <c r="E63" s="4"/>
      <c r="F63" s="4"/>
      <c r="G63" s="13"/>
      <c r="H63" s="13"/>
    </row>
    <row r="64" spans="1:8" s="67" customFormat="1" ht="21" customHeight="1" x14ac:dyDescent="0.25">
      <c r="A64" s="31"/>
      <c r="B64" s="45" t="s">
        <v>133</v>
      </c>
      <c r="C64" s="27"/>
      <c r="D64" s="28"/>
      <c r="E64" s="27"/>
      <c r="F64" s="27"/>
      <c r="G64" s="66"/>
      <c r="H64" s="66"/>
    </row>
    <row r="65" spans="1:8" ht="135" customHeight="1" x14ac:dyDescent="0.25">
      <c r="A65" s="38">
        <v>22</v>
      </c>
      <c r="B65" s="10" t="s">
        <v>317</v>
      </c>
      <c r="C65" s="4">
        <f>MB!G68</f>
        <v>0</v>
      </c>
      <c r="D65" s="37" t="s">
        <v>108</v>
      </c>
      <c r="E65" s="4"/>
      <c r="F65" s="18"/>
      <c r="G65" s="13"/>
      <c r="H65" s="13"/>
    </row>
    <row r="66" spans="1:8" ht="81" x14ac:dyDescent="0.25">
      <c r="A66" s="38">
        <v>23</v>
      </c>
      <c r="B66" s="11" t="s">
        <v>235</v>
      </c>
      <c r="C66" s="4">
        <v>115</v>
      </c>
      <c r="D66" s="3" t="s">
        <v>10</v>
      </c>
      <c r="E66" s="4"/>
      <c r="F66" s="4"/>
      <c r="G66" s="13"/>
      <c r="H66" s="13"/>
    </row>
    <row r="67" spans="1:8" x14ac:dyDescent="0.25">
      <c r="A67" s="29"/>
      <c r="B67" s="30" t="s">
        <v>407</v>
      </c>
      <c r="C67" s="19"/>
      <c r="D67" s="20"/>
      <c r="E67" s="19"/>
      <c r="F67" s="21"/>
      <c r="G67" s="13"/>
      <c r="H67" s="13"/>
    </row>
    <row r="68" spans="1:8" ht="15" x14ac:dyDescent="0.25">
      <c r="A68" s="105" t="s">
        <v>123</v>
      </c>
      <c r="B68" s="106"/>
      <c r="C68" s="92"/>
      <c r="D68" s="92"/>
      <c r="E68" s="92"/>
      <c r="F68" s="92"/>
      <c r="G68" s="13"/>
      <c r="H68" s="13"/>
    </row>
    <row r="69" spans="1:8" x14ac:dyDescent="0.25">
      <c r="A69" s="31" t="s">
        <v>120</v>
      </c>
      <c r="B69" s="39" t="s">
        <v>124</v>
      </c>
      <c r="C69" s="4"/>
      <c r="D69" s="3"/>
      <c r="E69" s="4"/>
      <c r="F69" s="4"/>
      <c r="G69" s="13"/>
      <c r="H69" s="13"/>
    </row>
    <row r="70" spans="1:8" ht="18.75" customHeight="1" x14ac:dyDescent="0.25">
      <c r="A70" s="24"/>
      <c r="B70" s="10" t="s">
        <v>21</v>
      </c>
      <c r="C70" s="4"/>
      <c r="D70" s="3"/>
      <c r="E70" s="4"/>
      <c r="F70" s="4"/>
      <c r="G70" s="13"/>
      <c r="H70" s="13"/>
    </row>
    <row r="71" spans="1:8" ht="27" x14ac:dyDescent="0.25">
      <c r="A71" s="24" t="s">
        <v>3</v>
      </c>
      <c r="B71" s="10" t="s">
        <v>143</v>
      </c>
      <c r="C71" s="4"/>
      <c r="D71" s="3"/>
      <c r="E71" s="4"/>
      <c r="F71" s="4"/>
      <c r="G71" s="13"/>
      <c r="H71" s="13"/>
    </row>
    <row r="72" spans="1:8" ht="27" x14ac:dyDescent="0.25">
      <c r="A72" s="24" t="s">
        <v>4</v>
      </c>
      <c r="B72" s="10" t="s">
        <v>22</v>
      </c>
      <c r="C72" s="4"/>
      <c r="D72" s="3"/>
      <c r="E72" s="4"/>
      <c r="F72" s="4"/>
      <c r="G72" s="13"/>
      <c r="H72" s="13"/>
    </row>
    <row r="73" spans="1:8" ht="27" x14ac:dyDescent="0.25">
      <c r="A73" s="24" t="s">
        <v>5</v>
      </c>
      <c r="B73" s="10" t="s">
        <v>23</v>
      </c>
      <c r="C73" s="4"/>
      <c r="D73" s="3"/>
      <c r="E73" s="4"/>
      <c r="F73" s="4"/>
      <c r="G73" s="13"/>
      <c r="H73" s="13"/>
    </row>
    <row r="74" spans="1:8" ht="40.5" x14ac:dyDescent="0.25">
      <c r="A74" s="24" t="s">
        <v>8</v>
      </c>
      <c r="B74" s="10" t="s">
        <v>24</v>
      </c>
      <c r="C74" s="4"/>
      <c r="D74" s="3"/>
      <c r="E74" s="4"/>
      <c r="F74" s="4"/>
      <c r="G74" s="13"/>
      <c r="H74" s="13"/>
    </row>
    <row r="75" spans="1:8" ht="35.25" customHeight="1" x14ac:dyDescent="0.25">
      <c r="A75" s="24" t="s">
        <v>11</v>
      </c>
      <c r="B75" s="10" t="s">
        <v>25</v>
      </c>
      <c r="C75" s="4"/>
      <c r="D75" s="3"/>
      <c r="E75" s="4"/>
      <c r="F75" s="4"/>
      <c r="G75" s="13"/>
      <c r="H75" s="13"/>
    </row>
    <row r="76" spans="1:8" ht="60" customHeight="1" x14ac:dyDescent="0.25">
      <c r="A76" s="24" t="s">
        <v>13</v>
      </c>
      <c r="B76" s="10" t="s">
        <v>144</v>
      </c>
      <c r="C76" s="4"/>
      <c r="D76" s="3"/>
      <c r="E76" s="4"/>
      <c r="F76" s="4"/>
      <c r="G76" s="13"/>
      <c r="H76" s="13"/>
    </row>
    <row r="77" spans="1:8" ht="30.75" customHeight="1" x14ac:dyDescent="0.25">
      <c r="A77" s="24" t="s">
        <v>14</v>
      </c>
      <c r="B77" s="10" t="s">
        <v>210</v>
      </c>
      <c r="C77" s="4"/>
      <c r="D77" s="3"/>
      <c r="E77" s="4"/>
      <c r="F77" s="4"/>
      <c r="G77" s="13"/>
      <c r="H77" s="13"/>
    </row>
    <row r="78" spans="1:8" x14ac:dyDescent="0.25">
      <c r="A78" s="24"/>
      <c r="B78" s="15" t="s">
        <v>26</v>
      </c>
      <c r="C78" s="4"/>
      <c r="D78" s="3"/>
      <c r="E78" s="4"/>
      <c r="F78" s="4"/>
      <c r="G78" s="13"/>
      <c r="H78" s="13"/>
    </row>
    <row r="79" spans="1:8" x14ac:dyDescent="0.25">
      <c r="A79" s="24">
        <v>1</v>
      </c>
      <c r="B79" s="15" t="s">
        <v>27</v>
      </c>
      <c r="C79" s="4"/>
      <c r="D79" s="3"/>
      <c r="E79" s="4"/>
      <c r="F79" s="4"/>
      <c r="G79" s="13"/>
      <c r="H79" s="13"/>
    </row>
    <row r="80" spans="1:8" ht="189" x14ac:dyDescent="0.25">
      <c r="A80" s="24"/>
      <c r="B80" s="10" t="s">
        <v>277</v>
      </c>
      <c r="C80" s="4"/>
      <c r="D80" s="3"/>
      <c r="E80" s="4"/>
      <c r="F80" s="4"/>
      <c r="G80" s="13"/>
      <c r="H80" s="13"/>
    </row>
    <row r="81" spans="1:8" x14ac:dyDescent="0.25">
      <c r="A81" s="24" t="s">
        <v>3</v>
      </c>
      <c r="B81" s="9" t="s">
        <v>208</v>
      </c>
      <c r="C81" s="4">
        <v>30</v>
      </c>
      <c r="D81" s="3" t="s">
        <v>12</v>
      </c>
      <c r="E81" s="4"/>
      <c r="F81" s="4"/>
      <c r="G81" s="13"/>
      <c r="H81" s="13"/>
    </row>
    <row r="82" spans="1:8" ht="27" x14ac:dyDescent="0.25">
      <c r="A82" s="24" t="s">
        <v>4</v>
      </c>
      <c r="B82" s="10" t="s">
        <v>209</v>
      </c>
      <c r="C82" s="4">
        <v>14</v>
      </c>
      <c r="D82" s="3" t="s">
        <v>12</v>
      </c>
      <c r="E82" s="4"/>
      <c r="F82" s="4"/>
      <c r="G82" s="13"/>
      <c r="H82" s="13"/>
    </row>
    <row r="83" spans="1:8" ht="78" customHeight="1" x14ac:dyDescent="0.25">
      <c r="A83" s="24" t="s">
        <v>5</v>
      </c>
      <c r="B83" s="10" t="s">
        <v>367</v>
      </c>
      <c r="C83" s="4">
        <v>15</v>
      </c>
      <c r="D83" s="3" t="s">
        <v>12</v>
      </c>
      <c r="E83" s="4"/>
      <c r="F83" s="4"/>
      <c r="G83" s="13"/>
      <c r="H83" s="13"/>
    </row>
    <row r="84" spans="1:8" x14ac:dyDescent="0.25">
      <c r="A84" s="24" t="s">
        <v>8</v>
      </c>
      <c r="B84" s="9" t="s">
        <v>213</v>
      </c>
      <c r="C84" s="4">
        <f>MB!G74</f>
        <v>1</v>
      </c>
      <c r="D84" s="3" t="s">
        <v>12</v>
      </c>
      <c r="E84" s="4"/>
      <c r="F84" s="4"/>
      <c r="G84" s="13"/>
      <c r="H84" s="13"/>
    </row>
    <row r="85" spans="1:8" x14ac:dyDescent="0.25">
      <c r="A85" s="24" t="s">
        <v>11</v>
      </c>
      <c r="B85" s="9" t="s">
        <v>211</v>
      </c>
      <c r="C85" s="4"/>
      <c r="D85" s="3"/>
      <c r="E85" s="4"/>
      <c r="F85" s="4"/>
      <c r="G85" s="13"/>
      <c r="H85" s="13"/>
    </row>
    <row r="86" spans="1:8" ht="73.5" customHeight="1" x14ac:dyDescent="0.25">
      <c r="A86" s="24"/>
      <c r="B86" s="10" t="s">
        <v>28</v>
      </c>
      <c r="C86" s="4">
        <v>24</v>
      </c>
      <c r="D86" s="3" t="s">
        <v>12</v>
      </c>
      <c r="E86" s="4"/>
      <c r="F86" s="4"/>
      <c r="G86" s="13"/>
      <c r="H86" s="13"/>
    </row>
    <row r="87" spans="1:8" x14ac:dyDescent="0.25">
      <c r="A87" s="24" t="s">
        <v>13</v>
      </c>
      <c r="B87" s="10" t="s">
        <v>214</v>
      </c>
      <c r="C87" s="4">
        <v>3</v>
      </c>
      <c r="D87" s="3" t="s">
        <v>12</v>
      </c>
      <c r="E87" s="4"/>
      <c r="F87" s="4"/>
      <c r="G87" s="13"/>
      <c r="H87" s="13"/>
    </row>
    <row r="88" spans="1:8" x14ac:dyDescent="0.25">
      <c r="A88" s="24">
        <v>2</v>
      </c>
      <c r="B88" s="15" t="s">
        <v>29</v>
      </c>
      <c r="C88" s="4"/>
      <c r="D88" s="3"/>
      <c r="E88" s="4"/>
      <c r="F88" s="4"/>
      <c r="G88" s="13"/>
      <c r="H88" s="13"/>
    </row>
    <row r="89" spans="1:8" ht="123" customHeight="1" x14ac:dyDescent="0.25">
      <c r="A89" s="24"/>
      <c r="B89" s="10" t="s">
        <v>278</v>
      </c>
      <c r="C89" s="4">
        <v>5</v>
      </c>
      <c r="D89" s="3" t="s">
        <v>12</v>
      </c>
      <c r="E89" s="4"/>
      <c r="F89" s="4"/>
      <c r="G89" s="13"/>
      <c r="H89" s="13"/>
    </row>
    <row r="90" spans="1:8" x14ac:dyDescent="0.25">
      <c r="A90" s="24">
        <v>3</v>
      </c>
      <c r="B90" s="15" t="s">
        <v>30</v>
      </c>
      <c r="C90" s="4"/>
      <c r="D90" s="3"/>
      <c r="E90" s="4"/>
      <c r="F90" s="4"/>
      <c r="G90" s="13"/>
      <c r="H90" s="13"/>
    </row>
    <row r="91" spans="1:8" ht="123.75" customHeight="1" x14ac:dyDescent="0.25">
      <c r="A91" s="24"/>
      <c r="B91" s="10" t="s">
        <v>31</v>
      </c>
      <c r="C91" s="4">
        <v>5</v>
      </c>
      <c r="D91" s="3" t="s">
        <v>12</v>
      </c>
      <c r="E91" s="4"/>
      <c r="F91" s="4"/>
      <c r="G91" s="13"/>
      <c r="H91" s="13"/>
    </row>
    <row r="92" spans="1:8" x14ac:dyDescent="0.25">
      <c r="A92" s="24"/>
      <c r="B92" s="40" t="s">
        <v>32</v>
      </c>
      <c r="C92" s="4"/>
      <c r="D92" s="3"/>
      <c r="E92" s="4"/>
      <c r="F92" s="4"/>
      <c r="G92" s="13"/>
      <c r="H92" s="13"/>
    </row>
    <row r="93" spans="1:8" x14ac:dyDescent="0.25">
      <c r="A93" s="24" t="s">
        <v>125</v>
      </c>
      <c r="B93" s="39" t="s">
        <v>115</v>
      </c>
      <c r="C93" s="4"/>
      <c r="D93" s="3"/>
      <c r="E93" s="4"/>
      <c r="F93" s="4"/>
      <c r="G93" s="13"/>
      <c r="H93" s="13"/>
    </row>
    <row r="94" spans="1:8" ht="202.5" x14ac:dyDescent="0.25">
      <c r="A94" s="24"/>
      <c r="B94" s="10" t="s">
        <v>33</v>
      </c>
      <c r="C94" s="4"/>
      <c r="D94" s="3"/>
      <c r="E94" s="4"/>
      <c r="F94" s="4"/>
      <c r="G94" s="13"/>
      <c r="H94" s="13"/>
    </row>
    <row r="95" spans="1:8" x14ac:dyDescent="0.25">
      <c r="A95" s="24"/>
      <c r="B95" s="15" t="s">
        <v>34</v>
      </c>
      <c r="C95" s="4"/>
      <c r="D95" s="3"/>
      <c r="E95" s="4"/>
      <c r="F95" s="4"/>
      <c r="G95" s="13"/>
      <c r="H95" s="13"/>
    </row>
    <row r="96" spans="1:8" x14ac:dyDescent="0.25">
      <c r="A96" s="24"/>
      <c r="B96" s="9" t="s">
        <v>35</v>
      </c>
      <c r="C96" s="4"/>
      <c r="D96" s="3"/>
      <c r="E96" s="4"/>
      <c r="F96" s="4"/>
      <c r="G96" s="13"/>
      <c r="H96" s="13"/>
    </row>
    <row r="97" spans="1:8" x14ac:dyDescent="0.25">
      <c r="A97" s="24"/>
      <c r="B97" s="9" t="s">
        <v>36</v>
      </c>
      <c r="C97" s="4"/>
      <c r="D97" s="3"/>
      <c r="E97" s="4"/>
      <c r="F97" s="4"/>
      <c r="G97" s="13"/>
      <c r="H97" s="13"/>
    </row>
    <row r="98" spans="1:8" x14ac:dyDescent="0.25">
      <c r="A98" s="24"/>
      <c r="B98" s="9" t="s">
        <v>37</v>
      </c>
      <c r="C98" s="4"/>
      <c r="D98" s="3"/>
      <c r="E98" s="4"/>
      <c r="F98" s="4"/>
      <c r="G98" s="13"/>
      <c r="H98" s="13"/>
    </row>
    <row r="99" spans="1:8" x14ac:dyDescent="0.25">
      <c r="A99" s="24"/>
      <c r="B99" s="9" t="s">
        <v>38</v>
      </c>
      <c r="C99" s="4"/>
      <c r="D99" s="3"/>
      <c r="E99" s="4"/>
      <c r="F99" s="4"/>
      <c r="G99" s="13"/>
      <c r="H99" s="13"/>
    </row>
    <row r="100" spans="1:8" x14ac:dyDescent="0.25">
      <c r="A100" s="24"/>
      <c r="B100" s="9" t="s">
        <v>39</v>
      </c>
      <c r="C100" s="4"/>
      <c r="D100" s="3"/>
      <c r="E100" s="4"/>
      <c r="F100" s="4"/>
      <c r="G100" s="13"/>
      <c r="H100" s="13"/>
    </row>
    <row r="101" spans="1:8" x14ac:dyDescent="0.25">
      <c r="A101" s="24"/>
      <c r="B101" s="9" t="s">
        <v>40</v>
      </c>
      <c r="C101" s="4"/>
      <c r="D101" s="3"/>
      <c r="E101" s="4"/>
      <c r="F101" s="4"/>
      <c r="G101" s="13"/>
      <c r="H101" s="13"/>
    </row>
    <row r="102" spans="1:8" x14ac:dyDescent="0.25">
      <c r="A102" s="24"/>
      <c r="B102" s="15" t="s">
        <v>41</v>
      </c>
      <c r="C102" s="4"/>
      <c r="D102" s="3"/>
      <c r="E102" s="4"/>
      <c r="F102" s="4"/>
      <c r="G102" s="13"/>
      <c r="H102" s="13"/>
    </row>
    <row r="103" spans="1:8" x14ac:dyDescent="0.25">
      <c r="A103" s="24"/>
      <c r="B103" s="9" t="s">
        <v>42</v>
      </c>
      <c r="C103" s="4"/>
      <c r="D103" s="3"/>
      <c r="E103" s="4"/>
      <c r="F103" s="4"/>
      <c r="G103" s="13"/>
      <c r="H103" s="13"/>
    </row>
    <row r="104" spans="1:8" x14ac:dyDescent="0.25">
      <c r="A104" s="24"/>
      <c r="B104" s="9" t="s">
        <v>43</v>
      </c>
      <c r="C104" s="4"/>
      <c r="D104" s="3"/>
      <c r="E104" s="4"/>
      <c r="F104" s="4"/>
      <c r="G104" s="13"/>
      <c r="H104" s="13"/>
    </row>
    <row r="105" spans="1:8" x14ac:dyDescent="0.25">
      <c r="A105" s="24"/>
      <c r="B105" s="9" t="s">
        <v>44</v>
      </c>
      <c r="C105" s="4"/>
      <c r="D105" s="3"/>
      <c r="E105" s="4"/>
      <c r="F105" s="4"/>
      <c r="G105" s="13"/>
      <c r="H105" s="13"/>
    </row>
    <row r="106" spans="1:8" x14ac:dyDescent="0.25">
      <c r="A106" s="24"/>
      <c r="B106" s="9" t="s">
        <v>45</v>
      </c>
      <c r="C106" s="4"/>
      <c r="D106" s="3"/>
      <c r="E106" s="4"/>
      <c r="F106" s="4"/>
      <c r="G106" s="13"/>
      <c r="H106" s="13"/>
    </row>
    <row r="107" spans="1:8" x14ac:dyDescent="0.25">
      <c r="A107" s="24"/>
      <c r="B107" s="15" t="s">
        <v>46</v>
      </c>
      <c r="C107" s="4"/>
      <c r="D107" s="3"/>
      <c r="E107" s="4"/>
      <c r="F107" s="4"/>
      <c r="G107" s="13"/>
      <c r="H107" s="13"/>
    </row>
    <row r="108" spans="1:8" x14ac:dyDescent="0.25">
      <c r="A108" s="24"/>
      <c r="B108" s="9" t="s">
        <v>47</v>
      </c>
      <c r="C108" s="4"/>
      <c r="D108" s="3"/>
      <c r="E108" s="4"/>
      <c r="F108" s="4"/>
      <c r="G108" s="13"/>
      <c r="H108" s="13"/>
    </row>
    <row r="109" spans="1:8" x14ac:dyDescent="0.25">
      <c r="A109" s="24"/>
      <c r="B109" s="15" t="s">
        <v>279</v>
      </c>
      <c r="C109" s="4"/>
      <c r="D109" s="3"/>
      <c r="E109" s="4"/>
      <c r="F109" s="4"/>
      <c r="G109" s="13"/>
      <c r="H109" s="13"/>
    </row>
    <row r="110" spans="1:8" x14ac:dyDescent="0.25">
      <c r="A110" s="24"/>
      <c r="B110" s="15" t="s">
        <v>48</v>
      </c>
      <c r="C110" s="4">
        <v>1</v>
      </c>
      <c r="D110" s="3" t="s">
        <v>12</v>
      </c>
      <c r="E110" s="4"/>
      <c r="F110" s="4"/>
      <c r="G110" s="13"/>
      <c r="H110" s="13"/>
    </row>
    <row r="111" spans="1:8" x14ac:dyDescent="0.25">
      <c r="A111" s="24" t="s">
        <v>80</v>
      </c>
      <c r="B111" s="15" t="s">
        <v>145</v>
      </c>
      <c r="C111" s="4">
        <v>1</v>
      </c>
      <c r="D111" s="3" t="s">
        <v>12</v>
      </c>
      <c r="E111" s="4"/>
      <c r="F111" s="4"/>
      <c r="G111" s="13"/>
      <c r="H111" s="13"/>
    </row>
    <row r="112" spans="1:8" x14ac:dyDescent="0.25">
      <c r="A112" s="24">
        <v>5</v>
      </c>
      <c r="B112" s="39" t="s">
        <v>49</v>
      </c>
      <c r="C112" s="4"/>
      <c r="D112" s="3"/>
      <c r="E112" s="4"/>
      <c r="F112" s="4"/>
      <c r="G112" s="13"/>
      <c r="H112" s="13"/>
    </row>
    <row r="113" spans="1:8" ht="45" customHeight="1" x14ac:dyDescent="0.25">
      <c r="A113" s="24"/>
      <c r="B113" s="10" t="s">
        <v>97</v>
      </c>
      <c r="C113" s="4"/>
      <c r="D113" s="3"/>
      <c r="E113" s="4"/>
      <c r="F113" s="4"/>
      <c r="G113" s="13"/>
      <c r="H113" s="13"/>
    </row>
    <row r="114" spans="1:8" x14ac:dyDescent="0.25">
      <c r="A114" s="24"/>
      <c r="B114" s="15" t="s">
        <v>50</v>
      </c>
      <c r="C114" s="4"/>
      <c r="D114" s="3"/>
      <c r="E114" s="4"/>
      <c r="F114" s="4"/>
      <c r="G114" s="13"/>
      <c r="H114" s="13"/>
    </row>
    <row r="115" spans="1:8" x14ac:dyDescent="0.25">
      <c r="A115" s="24"/>
      <c r="B115" s="9" t="s">
        <v>51</v>
      </c>
      <c r="C115" s="4"/>
      <c r="D115" s="3"/>
      <c r="E115" s="4"/>
      <c r="F115" s="4"/>
      <c r="G115" s="13"/>
      <c r="H115" s="13"/>
    </row>
    <row r="116" spans="1:8" x14ac:dyDescent="0.25">
      <c r="A116" s="24"/>
      <c r="B116" s="15" t="s">
        <v>46</v>
      </c>
      <c r="C116" s="4"/>
      <c r="D116" s="3"/>
      <c r="E116" s="4"/>
      <c r="F116" s="4"/>
      <c r="G116" s="13"/>
      <c r="H116" s="13"/>
    </row>
    <row r="117" spans="1:8" x14ac:dyDescent="0.25">
      <c r="A117" s="24"/>
      <c r="B117" s="9" t="s">
        <v>52</v>
      </c>
      <c r="C117" s="4"/>
      <c r="D117" s="3"/>
      <c r="E117" s="4"/>
      <c r="F117" s="4"/>
      <c r="G117" s="13"/>
      <c r="H117" s="13"/>
    </row>
    <row r="118" spans="1:8" x14ac:dyDescent="0.25">
      <c r="A118" s="24"/>
      <c r="B118" s="15" t="s">
        <v>48</v>
      </c>
      <c r="C118" s="4">
        <v>1</v>
      </c>
      <c r="D118" s="3" t="s">
        <v>12</v>
      </c>
      <c r="E118" s="4"/>
      <c r="F118" s="4"/>
      <c r="G118" s="13"/>
      <c r="H118" s="13"/>
    </row>
    <row r="119" spans="1:8" ht="32.25" customHeight="1" x14ac:dyDescent="0.25">
      <c r="A119" s="24"/>
      <c r="B119" s="10" t="s">
        <v>53</v>
      </c>
      <c r="C119" s="4"/>
      <c r="D119" s="3"/>
      <c r="E119" s="4"/>
      <c r="F119" s="4"/>
      <c r="G119" s="13"/>
      <c r="H119" s="13"/>
    </row>
    <row r="120" spans="1:8" x14ac:dyDescent="0.25">
      <c r="A120" s="24">
        <v>6</v>
      </c>
      <c r="B120" s="39" t="s">
        <v>54</v>
      </c>
      <c r="C120" s="4"/>
      <c r="D120" s="3"/>
      <c r="E120" s="4"/>
      <c r="F120" s="4"/>
      <c r="G120" s="13"/>
      <c r="H120" s="13"/>
    </row>
    <row r="121" spans="1:8" ht="48" customHeight="1" x14ac:dyDescent="0.25">
      <c r="A121" s="24"/>
      <c r="B121" s="10" t="s">
        <v>98</v>
      </c>
      <c r="C121" s="4"/>
      <c r="D121" s="3"/>
      <c r="E121" s="4"/>
      <c r="F121" s="4"/>
      <c r="G121" s="13"/>
      <c r="H121" s="13"/>
    </row>
    <row r="122" spans="1:8" x14ac:dyDescent="0.25">
      <c r="A122" s="24"/>
      <c r="B122" s="15" t="s">
        <v>50</v>
      </c>
      <c r="C122" s="4"/>
      <c r="D122" s="3"/>
      <c r="E122" s="4"/>
      <c r="F122" s="4"/>
      <c r="G122" s="13"/>
      <c r="H122" s="13"/>
    </row>
    <row r="123" spans="1:8" x14ac:dyDescent="0.25">
      <c r="A123" s="24"/>
      <c r="B123" s="9" t="s">
        <v>55</v>
      </c>
      <c r="C123" s="4"/>
      <c r="D123" s="3"/>
      <c r="E123" s="4"/>
      <c r="F123" s="4"/>
      <c r="G123" s="13"/>
      <c r="H123" s="13"/>
    </row>
    <row r="124" spans="1:8" x14ac:dyDescent="0.25">
      <c r="A124" s="24"/>
      <c r="B124" s="15" t="s">
        <v>46</v>
      </c>
      <c r="C124" s="4"/>
      <c r="D124" s="3"/>
      <c r="E124" s="4"/>
      <c r="F124" s="4"/>
      <c r="G124" s="13"/>
      <c r="H124" s="13"/>
    </row>
    <row r="125" spans="1:8" x14ac:dyDescent="0.25">
      <c r="A125" s="24"/>
      <c r="B125" s="9" t="s">
        <v>56</v>
      </c>
      <c r="C125" s="4"/>
      <c r="D125" s="3"/>
      <c r="E125" s="4"/>
      <c r="F125" s="4"/>
      <c r="G125" s="13"/>
      <c r="H125" s="13"/>
    </row>
    <row r="126" spans="1:8" x14ac:dyDescent="0.25">
      <c r="A126" s="24"/>
      <c r="B126" s="15" t="s">
        <v>48</v>
      </c>
      <c r="C126" s="4">
        <v>1</v>
      </c>
      <c r="D126" s="3" t="s">
        <v>12</v>
      </c>
      <c r="E126" s="4"/>
      <c r="F126" s="4"/>
      <c r="G126" s="13"/>
      <c r="H126" s="13"/>
    </row>
    <row r="127" spans="1:8" ht="28.5" customHeight="1" x14ac:dyDescent="0.25">
      <c r="A127" s="24"/>
      <c r="B127" s="10" t="s">
        <v>53</v>
      </c>
      <c r="C127" s="4"/>
      <c r="D127" s="3"/>
      <c r="E127" s="4"/>
      <c r="F127" s="4"/>
      <c r="G127" s="13"/>
      <c r="H127" s="13"/>
    </row>
    <row r="128" spans="1:8" x14ac:dyDescent="0.25">
      <c r="A128" s="24"/>
      <c r="B128" s="39" t="s">
        <v>57</v>
      </c>
      <c r="C128" s="4"/>
      <c r="D128" s="3"/>
      <c r="E128" s="4"/>
      <c r="F128" s="4"/>
      <c r="G128" s="13"/>
      <c r="H128" s="13"/>
    </row>
    <row r="129" spans="1:8" x14ac:dyDescent="0.25">
      <c r="A129" s="24">
        <v>7</v>
      </c>
      <c r="B129" s="15" t="s">
        <v>58</v>
      </c>
      <c r="C129" s="4"/>
      <c r="D129" s="3"/>
      <c r="E129" s="4"/>
      <c r="F129" s="4"/>
      <c r="G129" s="13"/>
      <c r="H129" s="13"/>
    </row>
    <row r="130" spans="1:8" ht="81" x14ac:dyDescent="0.25">
      <c r="A130" s="24"/>
      <c r="B130" s="10" t="s">
        <v>59</v>
      </c>
      <c r="C130" s="4"/>
      <c r="D130" s="3"/>
      <c r="E130" s="4"/>
      <c r="F130" s="4"/>
      <c r="G130" s="13"/>
      <c r="H130" s="13"/>
    </row>
    <row r="131" spans="1:8" x14ac:dyDescent="0.25">
      <c r="A131" s="24" t="s">
        <v>3</v>
      </c>
      <c r="B131" s="15" t="s">
        <v>50</v>
      </c>
      <c r="C131" s="4"/>
      <c r="D131" s="3"/>
      <c r="E131" s="4"/>
      <c r="F131" s="4"/>
      <c r="G131" s="13"/>
      <c r="H131" s="13"/>
    </row>
    <row r="132" spans="1:8" x14ac:dyDescent="0.25">
      <c r="A132" s="24"/>
      <c r="B132" s="9" t="s">
        <v>60</v>
      </c>
      <c r="C132" s="4"/>
      <c r="D132" s="3"/>
      <c r="E132" s="4"/>
      <c r="F132" s="4"/>
      <c r="G132" s="13"/>
      <c r="H132" s="13"/>
    </row>
    <row r="133" spans="1:8" x14ac:dyDescent="0.25">
      <c r="A133" s="24"/>
      <c r="B133" s="15" t="s">
        <v>46</v>
      </c>
      <c r="C133" s="4"/>
      <c r="D133" s="3"/>
      <c r="E133" s="4"/>
      <c r="F133" s="4"/>
      <c r="G133" s="13"/>
      <c r="H133" s="13"/>
    </row>
    <row r="134" spans="1:8" x14ac:dyDescent="0.25">
      <c r="A134" s="24"/>
      <c r="B134" s="9" t="s">
        <v>61</v>
      </c>
      <c r="C134" s="4"/>
      <c r="D134" s="3"/>
      <c r="E134" s="4"/>
      <c r="F134" s="4"/>
      <c r="G134" s="13"/>
      <c r="H134" s="13"/>
    </row>
    <row r="135" spans="1:8" x14ac:dyDescent="0.25">
      <c r="A135" s="24"/>
      <c r="B135" s="15" t="s">
        <v>48</v>
      </c>
      <c r="C135" s="4">
        <v>1</v>
      </c>
      <c r="D135" s="3" t="s">
        <v>12</v>
      </c>
      <c r="E135" s="4"/>
      <c r="F135" s="4"/>
      <c r="G135" s="13"/>
      <c r="H135" s="13"/>
    </row>
    <row r="136" spans="1:8" x14ac:dyDescent="0.25">
      <c r="A136" s="24" t="s">
        <v>4</v>
      </c>
      <c r="B136" s="39" t="s">
        <v>62</v>
      </c>
      <c r="C136" s="4"/>
      <c r="D136" s="3"/>
      <c r="E136" s="4"/>
      <c r="F136" s="4"/>
      <c r="G136" s="13"/>
      <c r="H136" s="13"/>
    </row>
    <row r="137" spans="1:8" x14ac:dyDescent="0.25">
      <c r="A137" s="24"/>
      <c r="B137" s="9" t="s">
        <v>63</v>
      </c>
      <c r="C137" s="4"/>
      <c r="D137" s="3"/>
      <c r="E137" s="4"/>
      <c r="F137" s="4"/>
      <c r="G137" s="13"/>
      <c r="H137" s="13"/>
    </row>
    <row r="138" spans="1:8" x14ac:dyDescent="0.25">
      <c r="A138" s="24"/>
      <c r="B138" s="9" t="s">
        <v>64</v>
      </c>
      <c r="C138" s="4"/>
      <c r="D138" s="3"/>
      <c r="E138" s="4"/>
      <c r="F138" s="4"/>
      <c r="G138" s="13"/>
      <c r="H138" s="13"/>
    </row>
    <row r="139" spans="1:8" x14ac:dyDescent="0.25">
      <c r="A139" s="24"/>
      <c r="B139" s="9" t="s">
        <v>65</v>
      </c>
      <c r="C139" s="4"/>
      <c r="D139" s="3"/>
      <c r="E139" s="4"/>
      <c r="F139" s="4"/>
      <c r="G139" s="13"/>
      <c r="H139" s="13"/>
    </row>
    <row r="140" spans="1:8" x14ac:dyDescent="0.25">
      <c r="A140" s="24"/>
      <c r="B140" s="15" t="s">
        <v>48</v>
      </c>
      <c r="C140" s="4">
        <v>1</v>
      </c>
      <c r="D140" s="3" t="s">
        <v>12</v>
      </c>
      <c r="E140" s="4"/>
      <c r="F140" s="4"/>
      <c r="G140" s="13"/>
      <c r="H140" s="13"/>
    </row>
    <row r="141" spans="1:8" x14ac:dyDescent="0.25">
      <c r="A141" s="24">
        <v>8</v>
      </c>
      <c r="B141" s="15" t="s">
        <v>212</v>
      </c>
      <c r="C141" s="4"/>
      <c r="D141" s="3"/>
      <c r="E141" s="4"/>
      <c r="F141" s="4"/>
      <c r="G141" s="13"/>
      <c r="H141" s="13"/>
    </row>
    <row r="142" spans="1:8" ht="108" x14ac:dyDescent="0.25">
      <c r="A142" s="24"/>
      <c r="B142" s="10" t="s">
        <v>66</v>
      </c>
      <c r="C142" s="4"/>
      <c r="D142" s="3"/>
      <c r="E142" s="4"/>
      <c r="F142" s="4"/>
      <c r="G142" s="13"/>
      <c r="H142" s="13"/>
    </row>
    <row r="143" spans="1:8" x14ac:dyDescent="0.25">
      <c r="A143" s="24"/>
      <c r="B143" s="9" t="s">
        <v>67</v>
      </c>
      <c r="C143" s="4">
        <v>11</v>
      </c>
      <c r="D143" s="3" t="s">
        <v>12</v>
      </c>
      <c r="E143" s="4"/>
      <c r="F143" s="4"/>
      <c r="G143" s="13"/>
      <c r="H143" s="13"/>
    </row>
    <row r="144" spans="1:8" x14ac:dyDescent="0.25">
      <c r="A144" s="24">
        <v>9</v>
      </c>
      <c r="B144" s="39" t="s">
        <v>68</v>
      </c>
      <c r="C144" s="4"/>
      <c r="D144" s="3"/>
      <c r="E144" s="4"/>
      <c r="F144" s="4"/>
      <c r="G144" s="13"/>
      <c r="H144" s="13"/>
    </row>
    <row r="145" spans="1:8" ht="123" customHeight="1" x14ac:dyDescent="0.25">
      <c r="A145" s="24" t="s">
        <v>3</v>
      </c>
      <c r="B145" s="10" t="s">
        <v>312</v>
      </c>
      <c r="C145" s="4">
        <v>4</v>
      </c>
      <c r="D145" s="3" t="s">
        <v>12</v>
      </c>
      <c r="E145" s="4"/>
      <c r="F145" s="4"/>
      <c r="G145" s="13"/>
      <c r="H145" s="13"/>
    </row>
    <row r="146" spans="1:8" ht="41.25" customHeight="1" x14ac:dyDescent="0.25">
      <c r="A146" s="24" t="s">
        <v>4</v>
      </c>
      <c r="B146" s="10" t="s">
        <v>71</v>
      </c>
      <c r="C146" s="4">
        <v>72</v>
      </c>
      <c r="D146" s="3" t="s">
        <v>7</v>
      </c>
      <c r="E146" s="4"/>
      <c r="F146" s="4"/>
      <c r="G146" s="13"/>
      <c r="H146" s="13"/>
    </row>
    <row r="147" spans="1:8" x14ac:dyDescent="0.25">
      <c r="A147" s="24"/>
      <c r="B147" s="40" t="s">
        <v>72</v>
      </c>
      <c r="C147" s="4"/>
      <c r="D147" s="3"/>
      <c r="E147" s="4"/>
      <c r="F147" s="4"/>
      <c r="G147" s="13"/>
      <c r="H147" s="13"/>
    </row>
    <row r="148" spans="1:8" x14ac:dyDescent="0.25">
      <c r="A148" s="24">
        <v>10</v>
      </c>
      <c r="B148" s="15" t="s">
        <v>73</v>
      </c>
      <c r="C148" s="4"/>
      <c r="D148" s="3"/>
      <c r="E148" s="4"/>
      <c r="F148" s="4"/>
      <c r="G148" s="13"/>
      <c r="H148" s="13"/>
    </row>
    <row r="149" spans="1:8" ht="51.75" customHeight="1" x14ac:dyDescent="0.25">
      <c r="A149" s="24"/>
      <c r="B149" s="10" t="s">
        <v>74</v>
      </c>
      <c r="C149" s="4"/>
      <c r="D149" s="3"/>
      <c r="E149" s="4"/>
      <c r="F149" s="4"/>
      <c r="G149" s="13"/>
      <c r="H149" s="13"/>
    </row>
    <row r="150" spans="1:8" x14ac:dyDescent="0.25">
      <c r="A150" s="24"/>
      <c r="B150" s="15" t="s">
        <v>75</v>
      </c>
      <c r="C150" s="4"/>
      <c r="D150" s="3"/>
      <c r="E150" s="4"/>
      <c r="F150" s="4"/>
      <c r="G150" s="13"/>
      <c r="H150" s="13"/>
    </row>
    <row r="151" spans="1:8" ht="54" x14ac:dyDescent="0.25">
      <c r="A151" s="24"/>
      <c r="B151" s="10" t="s">
        <v>99</v>
      </c>
      <c r="C151" s="4"/>
      <c r="D151" s="3"/>
      <c r="E151" s="4"/>
      <c r="F151" s="4"/>
      <c r="G151" s="13"/>
      <c r="H151" s="13"/>
    </row>
    <row r="152" spans="1:8" ht="27" x14ac:dyDescent="0.25">
      <c r="A152" s="24" t="s">
        <v>3</v>
      </c>
      <c r="B152" s="10" t="s">
        <v>318</v>
      </c>
      <c r="C152" s="4">
        <v>38</v>
      </c>
      <c r="D152" s="3" t="s">
        <v>7</v>
      </c>
      <c r="E152" s="4"/>
      <c r="F152" s="4"/>
      <c r="G152" s="13"/>
      <c r="H152" s="13"/>
    </row>
    <row r="153" spans="1:8" ht="27" x14ac:dyDescent="0.25">
      <c r="A153" s="24" t="s">
        <v>4</v>
      </c>
      <c r="B153" s="10" t="s">
        <v>215</v>
      </c>
      <c r="C153" s="4">
        <v>68</v>
      </c>
      <c r="D153" s="3" t="s">
        <v>7</v>
      </c>
      <c r="E153" s="4"/>
      <c r="F153" s="4"/>
      <c r="G153" s="13"/>
      <c r="H153" s="13"/>
    </row>
    <row r="154" spans="1:8" x14ac:dyDescent="0.25">
      <c r="A154" s="24">
        <v>11</v>
      </c>
      <c r="B154" s="11" t="s">
        <v>112</v>
      </c>
      <c r="C154" s="3"/>
      <c r="D154" s="3"/>
      <c r="E154" s="4"/>
      <c r="F154" s="18"/>
      <c r="G154" s="13"/>
      <c r="H154" s="13"/>
    </row>
    <row r="155" spans="1:8" ht="40.5" x14ac:dyDescent="0.25">
      <c r="A155" s="22"/>
      <c r="B155" s="10" t="s">
        <v>216</v>
      </c>
      <c r="C155" s="96">
        <f>MB!G91</f>
        <v>42</v>
      </c>
      <c r="D155" s="3" t="s">
        <v>7</v>
      </c>
      <c r="E155" s="4"/>
      <c r="F155" s="18"/>
      <c r="G155" s="13"/>
      <c r="H155" s="13"/>
    </row>
    <row r="156" spans="1:8" x14ac:dyDescent="0.25">
      <c r="A156" s="24"/>
      <c r="B156" s="9" t="s">
        <v>76</v>
      </c>
      <c r="C156" s="4"/>
      <c r="D156" s="3"/>
      <c r="E156" s="4"/>
      <c r="F156" s="4"/>
      <c r="G156" s="13"/>
      <c r="H156" s="13"/>
    </row>
    <row r="157" spans="1:8" x14ac:dyDescent="0.25">
      <c r="A157" s="24">
        <v>12</v>
      </c>
      <c r="B157" s="15" t="s">
        <v>77</v>
      </c>
      <c r="C157" s="4"/>
      <c r="D157" s="3"/>
      <c r="E157" s="4"/>
      <c r="F157" s="4"/>
      <c r="G157" s="13"/>
      <c r="H157" s="13"/>
    </row>
    <row r="158" spans="1:8" ht="27" x14ac:dyDescent="0.25">
      <c r="A158" s="24"/>
      <c r="B158" s="10" t="s">
        <v>78</v>
      </c>
      <c r="C158" s="4"/>
      <c r="D158" s="3"/>
      <c r="E158" s="4"/>
      <c r="F158" s="4"/>
      <c r="G158" s="13"/>
      <c r="H158" s="13"/>
    </row>
    <row r="159" spans="1:8" ht="31.5" customHeight="1" x14ac:dyDescent="0.25">
      <c r="A159" s="24" t="s">
        <v>69</v>
      </c>
      <c r="B159" s="10" t="s">
        <v>79</v>
      </c>
      <c r="C159" s="4"/>
      <c r="D159" s="3"/>
      <c r="E159" s="4"/>
      <c r="F159" s="4"/>
      <c r="G159" s="13"/>
      <c r="H159" s="13"/>
    </row>
    <row r="160" spans="1:8" ht="40.5" x14ac:dyDescent="0.25">
      <c r="A160" s="24" t="s">
        <v>70</v>
      </c>
      <c r="B160" s="10" t="s">
        <v>116</v>
      </c>
      <c r="C160" s="4"/>
      <c r="D160" s="3"/>
      <c r="E160" s="4"/>
      <c r="F160" s="4"/>
      <c r="G160" s="13"/>
      <c r="H160" s="13"/>
    </row>
    <row r="161" spans="1:8" ht="27" x14ac:dyDescent="0.25">
      <c r="A161" s="24" t="s">
        <v>3</v>
      </c>
      <c r="B161" s="10" t="s">
        <v>217</v>
      </c>
      <c r="C161" s="4">
        <f>MB!G92</f>
        <v>0</v>
      </c>
      <c r="D161" s="3" t="s">
        <v>12</v>
      </c>
      <c r="E161" s="4"/>
      <c r="F161" s="4"/>
      <c r="G161" s="13"/>
      <c r="H161" s="13"/>
    </row>
    <row r="162" spans="1:8" ht="27" x14ac:dyDescent="0.25">
      <c r="A162" s="24" t="s">
        <v>4</v>
      </c>
      <c r="B162" s="10" t="s">
        <v>218</v>
      </c>
      <c r="C162" s="4">
        <v>0</v>
      </c>
      <c r="D162" s="3" t="s">
        <v>12</v>
      </c>
      <c r="E162" s="4"/>
      <c r="F162" s="4"/>
      <c r="G162" s="13"/>
      <c r="H162" s="13"/>
    </row>
    <row r="163" spans="1:8" ht="40.5" x14ac:dyDescent="0.25">
      <c r="A163" s="24" t="s">
        <v>5</v>
      </c>
      <c r="B163" s="10" t="s">
        <v>219</v>
      </c>
      <c r="C163" s="4">
        <f>MB!G94</f>
        <v>0</v>
      </c>
      <c r="D163" s="3" t="s">
        <v>12</v>
      </c>
      <c r="E163" s="4"/>
      <c r="F163" s="4"/>
      <c r="G163" s="13"/>
      <c r="H163" s="13"/>
    </row>
    <row r="164" spans="1:8" ht="27" x14ac:dyDescent="0.25">
      <c r="A164" s="24" t="s">
        <v>8</v>
      </c>
      <c r="B164" s="10" t="s">
        <v>220</v>
      </c>
      <c r="C164" s="4">
        <v>0</v>
      </c>
      <c r="D164" s="3" t="s">
        <v>101</v>
      </c>
      <c r="E164" s="4"/>
      <c r="F164" s="4"/>
      <c r="G164" s="13"/>
      <c r="H164" s="13"/>
    </row>
    <row r="165" spans="1:8" x14ac:dyDescent="0.25">
      <c r="A165" s="38">
        <v>13</v>
      </c>
      <c r="B165" s="15" t="s">
        <v>81</v>
      </c>
      <c r="C165" s="4"/>
      <c r="D165" s="3"/>
      <c r="E165" s="4"/>
      <c r="F165" s="4"/>
      <c r="G165" s="13"/>
      <c r="H165" s="13"/>
    </row>
    <row r="166" spans="1:8" ht="27" x14ac:dyDescent="0.25">
      <c r="A166" s="24" t="s">
        <v>85</v>
      </c>
      <c r="B166" s="10" t="s">
        <v>82</v>
      </c>
      <c r="C166" s="4"/>
      <c r="D166" s="3"/>
      <c r="E166" s="4"/>
      <c r="F166" s="4"/>
      <c r="G166" s="13"/>
      <c r="H166" s="13"/>
    </row>
    <row r="167" spans="1:8" ht="40.5" x14ac:dyDescent="0.25">
      <c r="A167" s="24" t="s">
        <v>70</v>
      </c>
      <c r="B167" s="10" t="s">
        <v>83</v>
      </c>
      <c r="C167" s="4"/>
      <c r="D167" s="3"/>
      <c r="E167" s="4"/>
      <c r="F167" s="4"/>
      <c r="G167" s="13"/>
      <c r="H167" s="13"/>
    </row>
    <row r="168" spans="1:8" ht="40.5" x14ac:dyDescent="0.25">
      <c r="A168" s="24" t="s">
        <v>122</v>
      </c>
      <c r="B168" s="10" t="s">
        <v>84</v>
      </c>
      <c r="C168" s="4"/>
      <c r="D168" s="3"/>
      <c r="E168" s="4"/>
      <c r="F168" s="4"/>
      <c r="G168" s="13"/>
      <c r="H168" s="13"/>
    </row>
    <row r="169" spans="1:8" ht="33.75" customHeight="1" x14ac:dyDescent="0.25">
      <c r="A169" s="24" t="s">
        <v>3</v>
      </c>
      <c r="B169" s="10" t="s">
        <v>276</v>
      </c>
      <c r="C169" s="4">
        <v>6</v>
      </c>
      <c r="D169" s="3" t="s">
        <v>12</v>
      </c>
      <c r="E169" s="4"/>
      <c r="F169" s="4"/>
      <c r="G169" s="13"/>
      <c r="H169" s="13"/>
    </row>
    <row r="170" spans="1:8" ht="33.75" customHeight="1" x14ac:dyDescent="0.25">
      <c r="A170" s="24" t="s">
        <v>4</v>
      </c>
      <c r="B170" s="10" t="s">
        <v>221</v>
      </c>
      <c r="C170" s="4">
        <v>7</v>
      </c>
      <c r="D170" s="3" t="s">
        <v>12</v>
      </c>
      <c r="E170" s="4"/>
      <c r="F170" s="4"/>
      <c r="G170" s="13"/>
      <c r="H170" s="13"/>
    </row>
    <row r="171" spans="1:8" ht="27" x14ac:dyDescent="0.25">
      <c r="A171" s="24" t="s">
        <v>5</v>
      </c>
      <c r="B171" s="10" t="s">
        <v>222</v>
      </c>
      <c r="C171" s="4">
        <v>252</v>
      </c>
      <c r="D171" s="3" t="s">
        <v>87</v>
      </c>
      <c r="E171" s="4"/>
      <c r="F171" s="4"/>
      <c r="G171" s="13"/>
      <c r="H171" s="13"/>
    </row>
    <row r="172" spans="1:8" x14ac:dyDescent="0.25">
      <c r="A172" s="24">
        <v>2</v>
      </c>
      <c r="B172" s="9" t="s">
        <v>86</v>
      </c>
      <c r="C172" s="4"/>
      <c r="D172" s="3"/>
      <c r="E172" s="4"/>
      <c r="F172" s="4"/>
      <c r="G172" s="13"/>
      <c r="H172" s="13"/>
    </row>
    <row r="173" spans="1:8" x14ac:dyDescent="0.25">
      <c r="A173" s="24" t="s">
        <v>3</v>
      </c>
      <c r="B173" s="9" t="s">
        <v>223</v>
      </c>
      <c r="C173" s="4">
        <f>MB!G99</f>
        <v>1</v>
      </c>
      <c r="D173" s="3" t="s">
        <v>12</v>
      </c>
      <c r="E173" s="4"/>
      <c r="F173" s="4"/>
      <c r="G173" s="13"/>
      <c r="H173" s="13"/>
    </row>
    <row r="174" spans="1:8" x14ac:dyDescent="0.25">
      <c r="A174" s="24" t="s">
        <v>4</v>
      </c>
      <c r="B174" s="9" t="s">
        <v>311</v>
      </c>
      <c r="C174" s="4">
        <v>7</v>
      </c>
      <c r="D174" s="3" t="s">
        <v>12</v>
      </c>
      <c r="E174" s="4"/>
      <c r="F174" s="4"/>
      <c r="G174" s="13"/>
      <c r="H174" s="13"/>
    </row>
    <row r="175" spans="1:8" x14ac:dyDescent="0.25">
      <c r="A175" s="38">
        <v>14</v>
      </c>
      <c r="B175" s="15" t="s">
        <v>282</v>
      </c>
      <c r="C175" s="4"/>
      <c r="D175" s="3"/>
      <c r="E175" s="4"/>
      <c r="F175" s="4"/>
      <c r="G175" s="13"/>
      <c r="H175" s="13"/>
    </row>
    <row r="176" spans="1:8" ht="39.75" customHeight="1" x14ac:dyDescent="0.25">
      <c r="A176" s="24">
        <v>1</v>
      </c>
      <c r="B176" s="10" t="s">
        <v>88</v>
      </c>
      <c r="C176" s="4"/>
      <c r="D176" s="3"/>
      <c r="E176" s="4"/>
      <c r="F176" s="4"/>
      <c r="G176" s="13"/>
      <c r="H176" s="13"/>
    </row>
    <row r="177" spans="1:8" ht="27" x14ac:dyDescent="0.25">
      <c r="A177" s="24" t="s">
        <v>3</v>
      </c>
      <c r="B177" s="10" t="s">
        <v>89</v>
      </c>
      <c r="C177" s="4">
        <v>22</v>
      </c>
      <c r="D177" s="3" t="s">
        <v>12</v>
      </c>
      <c r="E177" s="4"/>
      <c r="F177" s="4"/>
      <c r="G177" s="13"/>
      <c r="H177" s="13"/>
    </row>
    <row r="178" spans="1:8" ht="27" x14ac:dyDescent="0.25">
      <c r="A178" s="24" t="s">
        <v>4</v>
      </c>
      <c r="B178" s="10" t="s">
        <v>90</v>
      </c>
      <c r="C178" s="4">
        <v>8</v>
      </c>
      <c r="D178" s="3" t="s">
        <v>12</v>
      </c>
      <c r="E178" s="4"/>
      <c r="F178" s="4"/>
      <c r="G178" s="13"/>
      <c r="H178" s="13"/>
    </row>
    <row r="179" spans="1:8" ht="42" customHeight="1" x14ac:dyDescent="0.25">
      <c r="A179" s="24" t="s">
        <v>5</v>
      </c>
      <c r="B179" s="9" t="s">
        <v>368</v>
      </c>
      <c r="C179" s="4">
        <v>6</v>
      </c>
      <c r="D179" s="3" t="s">
        <v>12</v>
      </c>
      <c r="E179" s="4"/>
      <c r="F179" s="4"/>
      <c r="G179" s="13"/>
      <c r="H179" s="13"/>
    </row>
    <row r="180" spans="1:8" ht="16.899999999999999" customHeight="1" x14ac:dyDescent="0.25">
      <c r="A180" s="24" t="s">
        <v>8</v>
      </c>
      <c r="B180" s="9" t="s">
        <v>369</v>
      </c>
      <c r="C180" s="4">
        <v>4</v>
      </c>
      <c r="D180" s="3" t="s">
        <v>12</v>
      </c>
      <c r="E180" s="4"/>
      <c r="F180" s="4"/>
      <c r="G180" s="13"/>
      <c r="H180" s="13"/>
    </row>
    <row r="181" spans="1:8" x14ac:dyDescent="0.25">
      <c r="A181" s="24">
        <v>2</v>
      </c>
      <c r="B181" s="15" t="s">
        <v>91</v>
      </c>
      <c r="C181" s="4"/>
      <c r="D181" s="3"/>
      <c r="E181" s="4"/>
      <c r="F181" s="4"/>
      <c r="G181" s="13"/>
      <c r="H181" s="13"/>
    </row>
    <row r="182" spans="1:8" ht="21" customHeight="1" x14ac:dyDescent="0.25">
      <c r="A182" s="24" t="s">
        <v>3</v>
      </c>
      <c r="B182" s="10" t="s">
        <v>93</v>
      </c>
      <c r="C182" s="23">
        <v>12</v>
      </c>
      <c r="D182" s="22" t="s">
        <v>12</v>
      </c>
      <c r="E182" s="23"/>
      <c r="F182" s="23"/>
      <c r="G182" s="13"/>
      <c r="H182" s="13"/>
    </row>
    <row r="183" spans="1:8" x14ac:dyDescent="0.25">
      <c r="A183" s="24"/>
      <c r="B183" s="15" t="s">
        <v>94</v>
      </c>
      <c r="C183" s="4"/>
      <c r="D183" s="3"/>
      <c r="E183" s="4"/>
      <c r="F183" s="4"/>
      <c r="G183" s="13"/>
      <c r="H183" s="13"/>
    </row>
    <row r="184" spans="1:8" x14ac:dyDescent="0.25">
      <c r="A184" s="24" t="s">
        <v>4</v>
      </c>
      <c r="B184" s="9" t="s">
        <v>92</v>
      </c>
      <c r="C184" s="4">
        <v>3</v>
      </c>
      <c r="D184" s="3" t="s">
        <v>12</v>
      </c>
      <c r="E184" s="4"/>
      <c r="F184" s="4"/>
      <c r="G184" s="13"/>
      <c r="H184" s="13"/>
    </row>
    <row r="185" spans="1:8" x14ac:dyDescent="0.25">
      <c r="A185" s="24"/>
      <c r="B185" s="15" t="s">
        <v>95</v>
      </c>
      <c r="C185" s="4"/>
      <c r="D185" s="3"/>
      <c r="E185" s="4"/>
      <c r="F185" s="4"/>
      <c r="G185" s="13"/>
      <c r="H185" s="13"/>
    </row>
    <row r="186" spans="1:8" ht="65.25" customHeight="1" x14ac:dyDescent="0.25">
      <c r="A186" s="24" t="s">
        <v>5</v>
      </c>
      <c r="B186" s="10" t="s">
        <v>100</v>
      </c>
      <c r="C186" s="4">
        <v>2</v>
      </c>
      <c r="D186" s="3" t="s">
        <v>12</v>
      </c>
      <c r="E186" s="4"/>
      <c r="F186" s="4"/>
      <c r="G186" s="13"/>
      <c r="H186" s="13"/>
    </row>
    <row r="187" spans="1:8" x14ac:dyDescent="0.25">
      <c r="A187" s="29"/>
      <c r="B187" s="30" t="s">
        <v>408</v>
      </c>
      <c r="C187" s="19"/>
      <c r="D187" s="20"/>
      <c r="E187" s="19"/>
      <c r="F187" s="21"/>
      <c r="G187" s="13"/>
      <c r="H187" s="13"/>
    </row>
    <row r="188" spans="1:8" x14ac:dyDescent="0.25">
      <c r="A188" s="31" t="s">
        <v>402</v>
      </c>
      <c r="B188" s="15" t="s">
        <v>224</v>
      </c>
      <c r="C188" s="4"/>
      <c r="D188" s="3"/>
      <c r="E188" s="4"/>
      <c r="F188" s="4"/>
      <c r="G188" s="13"/>
      <c r="H188" s="13"/>
    </row>
    <row r="189" spans="1:8" ht="27" customHeight="1" x14ac:dyDescent="0.25">
      <c r="A189" s="24">
        <v>1</v>
      </c>
      <c r="B189" s="52" t="s">
        <v>370</v>
      </c>
      <c r="C189" s="23">
        <v>86</v>
      </c>
      <c r="D189" s="22" t="s">
        <v>87</v>
      </c>
      <c r="E189" s="23"/>
      <c r="F189" s="23"/>
      <c r="G189" s="13"/>
      <c r="H189" s="13"/>
    </row>
    <row r="190" spans="1:8" ht="17.25" customHeight="1" x14ac:dyDescent="0.25">
      <c r="A190" s="24">
        <v>2</v>
      </c>
      <c r="B190" s="10" t="s">
        <v>371</v>
      </c>
      <c r="C190" s="4">
        <v>90</v>
      </c>
      <c r="D190" s="3" t="s">
        <v>87</v>
      </c>
      <c r="E190" s="4"/>
      <c r="F190" s="4"/>
      <c r="G190" s="13"/>
      <c r="H190" s="13"/>
    </row>
    <row r="191" spans="1:8" x14ac:dyDescent="0.25">
      <c r="A191" s="24">
        <v>3</v>
      </c>
      <c r="B191" s="10" t="s">
        <v>102</v>
      </c>
      <c r="C191" s="4">
        <v>5</v>
      </c>
      <c r="D191" s="3" t="s">
        <v>12</v>
      </c>
      <c r="E191" s="4"/>
      <c r="F191" s="4"/>
      <c r="G191" s="13"/>
      <c r="H191" s="13"/>
    </row>
    <row r="192" spans="1:8" ht="27" customHeight="1" x14ac:dyDescent="0.25">
      <c r="A192" s="24">
        <v>4</v>
      </c>
      <c r="B192" s="10" t="s">
        <v>117</v>
      </c>
      <c r="C192" s="23">
        <v>106</v>
      </c>
      <c r="D192" s="22" t="s">
        <v>87</v>
      </c>
      <c r="E192" s="23"/>
      <c r="F192" s="23"/>
      <c r="G192" s="13"/>
      <c r="H192" s="13"/>
    </row>
    <row r="193" spans="1:8" ht="15.75" customHeight="1" x14ac:dyDescent="0.25">
      <c r="A193" s="24">
        <v>5</v>
      </c>
      <c r="B193" s="93" t="s">
        <v>393</v>
      </c>
      <c r="C193" s="94">
        <v>5</v>
      </c>
      <c r="D193" s="95" t="s">
        <v>405</v>
      </c>
      <c r="E193" s="94"/>
      <c r="F193" s="94"/>
      <c r="G193" s="13"/>
      <c r="H193" s="13"/>
    </row>
    <row r="194" spans="1:8" x14ac:dyDescent="0.25">
      <c r="A194" s="29"/>
      <c r="B194" s="30" t="s">
        <v>409</v>
      </c>
      <c r="C194" s="19"/>
      <c r="D194" s="20"/>
      <c r="E194" s="19"/>
      <c r="F194" s="21"/>
      <c r="G194" s="13"/>
      <c r="H194" s="13"/>
    </row>
    <row r="195" spans="1:8" x14ac:dyDescent="0.25">
      <c r="A195" s="29"/>
      <c r="B195" s="30" t="s">
        <v>410</v>
      </c>
      <c r="C195" s="19"/>
      <c r="D195" s="20"/>
      <c r="E195" s="19"/>
      <c r="F195" s="21"/>
      <c r="G195" s="13"/>
      <c r="H195" s="13"/>
    </row>
    <row r="196" spans="1:8" x14ac:dyDescent="0.25">
      <c r="A196" s="29"/>
      <c r="B196" s="30" t="s">
        <v>411</v>
      </c>
      <c r="C196" s="19"/>
      <c r="D196" s="20"/>
      <c r="E196" s="19"/>
      <c r="F196" s="21"/>
      <c r="G196" s="13"/>
      <c r="H196" s="13"/>
    </row>
    <row r="197" spans="1:8" x14ac:dyDescent="0.25">
      <c r="A197" s="29"/>
      <c r="B197" s="30" t="s">
        <v>412</v>
      </c>
      <c r="C197" s="19"/>
      <c r="D197" s="20"/>
      <c r="E197" s="19"/>
      <c r="F197" s="21"/>
      <c r="G197" s="13"/>
      <c r="H197" s="13"/>
    </row>
    <row r="198" spans="1:8" x14ac:dyDescent="0.25">
      <c r="A198" s="29"/>
      <c r="B198" s="30" t="s">
        <v>413</v>
      </c>
      <c r="C198" s="19"/>
      <c r="D198" s="20"/>
      <c r="E198" s="19"/>
      <c r="F198" s="21"/>
      <c r="G198" s="13"/>
      <c r="H198" s="13"/>
    </row>
    <row r="199" spans="1:8" x14ac:dyDescent="0.25">
      <c r="A199" s="29"/>
      <c r="B199" s="30"/>
      <c r="C199" s="19"/>
      <c r="D199" s="20"/>
      <c r="E199" s="19"/>
      <c r="F199" s="21"/>
      <c r="G199" s="13"/>
      <c r="H199" s="13"/>
    </row>
    <row r="200" spans="1:8" x14ac:dyDescent="0.25">
      <c r="F200" s="8"/>
    </row>
    <row r="201" spans="1:8" x14ac:dyDescent="0.25">
      <c r="F201" s="8"/>
      <c r="G201" s="6"/>
    </row>
    <row r="202" spans="1:8" x14ac:dyDescent="0.25">
      <c r="F202" s="8"/>
    </row>
  </sheetData>
  <mergeCells count="1">
    <mergeCell ref="A68:B68"/>
  </mergeCells>
  <pageMargins left="0.511811023622047" right="0.196850393700787" top="0.39370078740157499" bottom="0.47244094488188998" header="0" footer="0.196850393700787"/>
  <pageSetup paperSize="9" scale="79" fitToHeight="0" orientation="portrait" r:id="rId1"/>
  <rowBreaks count="3" manualBreakCount="3">
    <brk id="77" max="5" man="1"/>
    <brk id="94" max="5" man="1"/>
    <brk id="143"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9"/>
  <sheetViews>
    <sheetView view="pageBreakPreview" zoomScaleSheetLayoutView="100" workbookViewId="0">
      <selection activeCell="B12" sqref="B12"/>
    </sheetView>
  </sheetViews>
  <sheetFormatPr defaultColWidth="8.85546875" defaultRowHeight="15" x14ac:dyDescent="0.25"/>
  <cols>
    <col min="1" max="1" width="5.85546875" bestFit="1" customWidth="1"/>
    <col min="2" max="2" width="36.85546875" customWidth="1"/>
    <col min="3" max="3" width="25.7109375" bestFit="1" customWidth="1"/>
    <col min="4" max="4" width="4" bestFit="1" customWidth="1"/>
    <col min="5" max="5" width="6" bestFit="1" customWidth="1"/>
    <col min="6" max="6" width="5" bestFit="1" customWidth="1"/>
    <col min="7" max="7" width="7.5703125" style="43" bestFit="1" customWidth="1"/>
    <col min="8" max="8" width="10" bestFit="1" customWidth="1"/>
    <col min="11" max="11" width="6.7109375" customWidth="1"/>
    <col min="12" max="12" width="10" bestFit="1" customWidth="1"/>
  </cols>
  <sheetData>
    <row r="1" spans="1:8" x14ac:dyDescent="0.25">
      <c r="A1" s="108" t="s">
        <v>397</v>
      </c>
      <c r="B1" s="109"/>
      <c r="C1" s="109"/>
      <c r="D1" s="109"/>
      <c r="E1" s="109"/>
      <c r="F1" s="109"/>
      <c r="G1" s="109"/>
    </row>
    <row r="2" spans="1:8" x14ac:dyDescent="0.25">
      <c r="A2" s="108" t="s">
        <v>348</v>
      </c>
      <c r="B2" s="109"/>
      <c r="C2" s="109"/>
      <c r="D2" s="109"/>
      <c r="E2" s="109"/>
      <c r="F2" s="109"/>
      <c r="G2" s="109"/>
    </row>
    <row r="3" spans="1:8" x14ac:dyDescent="0.25">
      <c r="A3" s="70" t="s">
        <v>242</v>
      </c>
      <c r="B3" s="71" t="s">
        <v>241</v>
      </c>
      <c r="C3" s="71" t="s">
        <v>240</v>
      </c>
      <c r="D3" s="71" t="s">
        <v>237</v>
      </c>
      <c r="E3" s="71" t="s">
        <v>238</v>
      </c>
      <c r="F3" s="71" t="s">
        <v>119</v>
      </c>
      <c r="G3" s="71" t="s">
        <v>239</v>
      </c>
    </row>
    <row r="4" spans="1:8" x14ac:dyDescent="0.25">
      <c r="A4" s="70" t="s">
        <v>118</v>
      </c>
      <c r="B4" s="70" t="s">
        <v>300</v>
      </c>
      <c r="C4" s="72"/>
      <c r="D4" s="72"/>
      <c r="E4" s="72"/>
      <c r="F4" s="72"/>
      <c r="G4" s="46"/>
    </row>
    <row r="5" spans="1:8" x14ac:dyDescent="0.25">
      <c r="A5" s="72">
        <v>1</v>
      </c>
      <c r="B5" s="72" t="s">
        <v>323</v>
      </c>
      <c r="C5" s="72" t="s">
        <v>225</v>
      </c>
      <c r="D5" s="72"/>
      <c r="E5" s="72"/>
      <c r="F5" s="72"/>
      <c r="G5" s="73">
        <v>875</v>
      </c>
    </row>
    <row r="6" spans="1:8" x14ac:dyDescent="0.25">
      <c r="A6" s="72"/>
      <c r="B6" s="72"/>
      <c r="C6" s="72" t="s">
        <v>226</v>
      </c>
      <c r="D6" s="72"/>
      <c r="E6" s="72"/>
      <c r="F6" s="72"/>
      <c r="G6" s="73">
        <v>70</v>
      </c>
    </row>
    <row r="7" spans="1:8" x14ac:dyDescent="0.25">
      <c r="A7" s="72"/>
      <c r="B7" s="72"/>
      <c r="C7" s="72" t="s">
        <v>147</v>
      </c>
      <c r="D7" s="72"/>
      <c r="E7" s="72"/>
      <c r="F7" s="72"/>
      <c r="G7" s="73">
        <v>-590</v>
      </c>
    </row>
    <row r="8" spans="1:8" x14ac:dyDescent="0.25">
      <c r="A8" s="72"/>
      <c r="B8" s="72"/>
      <c r="C8" s="72"/>
      <c r="D8" s="72"/>
      <c r="E8" s="72"/>
      <c r="F8" s="72"/>
      <c r="G8" s="46">
        <f>SUM(G5:G7)</f>
        <v>355</v>
      </c>
    </row>
    <row r="9" spans="1:8" x14ac:dyDescent="0.25">
      <c r="A9" s="72">
        <v>2</v>
      </c>
      <c r="B9" s="72" t="s">
        <v>324</v>
      </c>
      <c r="C9" s="72"/>
      <c r="D9" s="72"/>
      <c r="E9" s="72"/>
      <c r="F9" s="72"/>
      <c r="G9" s="46">
        <v>590</v>
      </c>
    </row>
    <row r="10" spans="1:8" x14ac:dyDescent="0.25">
      <c r="A10" s="70" t="s">
        <v>119</v>
      </c>
      <c r="B10" s="70" t="s">
        <v>301</v>
      </c>
      <c r="C10" s="72"/>
      <c r="D10" s="72"/>
      <c r="E10" s="72"/>
      <c r="F10" s="72"/>
      <c r="G10" s="46"/>
    </row>
    <row r="11" spans="1:8" x14ac:dyDescent="0.25">
      <c r="A11" s="72">
        <v>1</v>
      </c>
      <c r="B11" s="72" t="s">
        <v>398</v>
      </c>
      <c r="C11" s="72" t="s">
        <v>228</v>
      </c>
      <c r="D11" s="72">
        <v>1</v>
      </c>
      <c r="E11" s="72">
        <v>10</v>
      </c>
      <c r="F11" s="72">
        <v>1.5</v>
      </c>
      <c r="G11" s="73">
        <f t="shared" ref="G11:G12" si="0">D11*E11*F11</f>
        <v>15</v>
      </c>
    </row>
    <row r="12" spans="1:8" x14ac:dyDescent="0.25">
      <c r="A12" s="72"/>
      <c r="B12" s="72"/>
      <c r="C12" s="72" t="s">
        <v>399</v>
      </c>
      <c r="D12" s="72">
        <v>1</v>
      </c>
      <c r="E12" s="72">
        <v>18.5</v>
      </c>
      <c r="F12" s="72">
        <v>9</v>
      </c>
      <c r="G12" s="73">
        <f t="shared" si="0"/>
        <v>166.5</v>
      </c>
    </row>
    <row r="13" spans="1:8" x14ac:dyDescent="0.25">
      <c r="A13" s="72"/>
      <c r="B13" s="72"/>
      <c r="C13" s="72"/>
      <c r="D13" s="72"/>
      <c r="E13" s="72"/>
      <c r="F13" s="72"/>
      <c r="G13" s="46">
        <f>SUM(G11:G12)</f>
        <v>181.5</v>
      </c>
      <c r="H13" s="44"/>
    </row>
    <row r="14" spans="1:8" x14ac:dyDescent="0.25">
      <c r="A14" s="72">
        <v>2</v>
      </c>
      <c r="B14" s="72" t="s">
        <v>325</v>
      </c>
      <c r="C14" s="72" t="s">
        <v>354</v>
      </c>
      <c r="D14" s="72">
        <v>1</v>
      </c>
      <c r="E14" s="72">
        <v>20</v>
      </c>
      <c r="F14" s="72">
        <v>8.5</v>
      </c>
      <c r="G14" s="73">
        <f t="shared" ref="G14:G17" si="1">D14*E14*F14</f>
        <v>170</v>
      </c>
      <c r="H14" s="44"/>
    </row>
    <row r="15" spans="1:8" x14ac:dyDescent="0.25">
      <c r="A15" s="72"/>
      <c r="B15" s="72"/>
      <c r="C15" s="72" t="s">
        <v>387</v>
      </c>
      <c r="D15" s="72">
        <v>3</v>
      </c>
      <c r="E15" s="72">
        <v>5.5</v>
      </c>
      <c r="F15" s="72">
        <v>4.5</v>
      </c>
      <c r="G15" s="73">
        <f t="shared" si="1"/>
        <v>74.25</v>
      </c>
    </row>
    <row r="16" spans="1:8" x14ac:dyDescent="0.25">
      <c r="A16" s="72"/>
      <c r="B16" s="72"/>
      <c r="C16" s="72" t="s">
        <v>387</v>
      </c>
      <c r="D16" s="72">
        <v>1</v>
      </c>
      <c r="E16" s="72">
        <v>3.5</v>
      </c>
      <c r="F16" s="72">
        <v>4.5</v>
      </c>
      <c r="G16" s="73">
        <f t="shared" si="1"/>
        <v>15.75</v>
      </c>
    </row>
    <row r="17" spans="1:7" x14ac:dyDescent="0.25">
      <c r="A17" s="75"/>
      <c r="B17" s="75"/>
      <c r="C17" s="72" t="s">
        <v>388</v>
      </c>
      <c r="D17" s="72">
        <v>1</v>
      </c>
      <c r="E17" s="72">
        <v>2.5</v>
      </c>
      <c r="F17" s="72">
        <v>4.5</v>
      </c>
      <c r="G17" s="73">
        <f t="shared" si="1"/>
        <v>11.25</v>
      </c>
    </row>
    <row r="18" spans="1:7" x14ac:dyDescent="0.25">
      <c r="A18" s="72"/>
      <c r="B18" s="72"/>
      <c r="C18" s="72"/>
      <c r="D18" s="72"/>
      <c r="E18" s="72"/>
      <c r="F18" s="72"/>
      <c r="G18" s="46">
        <f>SUM(G14:G17)</f>
        <v>271.25</v>
      </c>
    </row>
    <row r="19" spans="1:7" x14ac:dyDescent="0.25">
      <c r="A19" s="72">
        <v>3</v>
      </c>
      <c r="B19" s="72" t="s">
        <v>245</v>
      </c>
      <c r="C19" s="72" t="s">
        <v>394</v>
      </c>
      <c r="D19" s="72">
        <v>1</v>
      </c>
      <c r="E19" s="72">
        <v>2.5</v>
      </c>
      <c r="F19" s="72">
        <v>7</v>
      </c>
      <c r="G19" s="46">
        <f t="shared" ref="G19:G20" si="2">D19*E19*F19</f>
        <v>17.5</v>
      </c>
    </row>
    <row r="20" spans="1:7" x14ac:dyDescent="0.25">
      <c r="A20" s="72">
        <v>4</v>
      </c>
      <c r="B20" s="72" t="s">
        <v>326</v>
      </c>
      <c r="C20" s="72" t="s">
        <v>395</v>
      </c>
      <c r="D20" s="72">
        <v>2</v>
      </c>
      <c r="E20" s="72">
        <v>3</v>
      </c>
      <c r="F20" s="72">
        <v>7</v>
      </c>
      <c r="G20" s="46">
        <f t="shared" si="2"/>
        <v>42</v>
      </c>
    </row>
    <row r="21" spans="1:7" x14ac:dyDescent="0.25">
      <c r="A21" s="72">
        <v>5</v>
      </c>
      <c r="B21" s="72" t="s">
        <v>400</v>
      </c>
      <c r="C21" s="72"/>
      <c r="D21" s="72">
        <v>1</v>
      </c>
      <c r="E21" s="72">
        <v>7</v>
      </c>
      <c r="F21" s="72">
        <v>8</v>
      </c>
      <c r="G21" s="46">
        <f t="shared" ref="G21" si="3">D21*E21*F21</f>
        <v>56</v>
      </c>
    </row>
    <row r="22" spans="1:7" x14ac:dyDescent="0.25">
      <c r="A22" s="72">
        <v>6</v>
      </c>
      <c r="B22" s="72" t="s">
        <v>327</v>
      </c>
      <c r="C22" s="72" t="s">
        <v>383</v>
      </c>
      <c r="D22" s="72">
        <v>0</v>
      </c>
      <c r="E22" s="72">
        <v>0</v>
      </c>
      <c r="F22" s="72">
        <v>0</v>
      </c>
      <c r="G22" s="73">
        <f t="shared" ref="G22:G30" si="4">D22*E22*F22</f>
        <v>0</v>
      </c>
    </row>
    <row r="23" spans="1:7" x14ac:dyDescent="0.25">
      <c r="A23" s="72"/>
      <c r="B23" s="72"/>
      <c r="C23" s="72" t="s">
        <v>389</v>
      </c>
      <c r="D23" s="72">
        <v>1</v>
      </c>
      <c r="E23" s="72">
        <v>19.5</v>
      </c>
      <c r="F23" s="72">
        <v>8.5</v>
      </c>
      <c r="G23" s="73">
        <f t="shared" si="4"/>
        <v>165.75</v>
      </c>
    </row>
    <row r="24" spans="1:7" x14ac:dyDescent="0.25">
      <c r="A24" s="72"/>
      <c r="B24" s="72"/>
      <c r="C24" s="72" t="s">
        <v>314</v>
      </c>
      <c r="D24" s="72">
        <v>0</v>
      </c>
      <c r="E24" s="72">
        <v>0</v>
      </c>
      <c r="F24" s="72">
        <v>0</v>
      </c>
      <c r="G24" s="73">
        <f t="shared" si="4"/>
        <v>0</v>
      </c>
    </row>
    <row r="25" spans="1:7" x14ac:dyDescent="0.25">
      <c r="A25" s="72"/>
      <c r="B25" s="72"/>
      <c r="C25" s="72" t="s">
        <v>288</v>
      </c>
      <c r="D25" s="72">
        <v>2</v>
      </c>
      <c r="E25" s="72">
        <v>5</v>
      </c>
      <c r="F25" s="72">
        <v>8.5</v>
      </c>
      <c r="G25" s="73">
        <f t="shared" si="4"/>
        <v>85</v>
      </c>
    </row>
    <row r="26" spans="1:7" x14ac:dyDescent="0.25">
      <c r="A26" s="72"/>
      <c r="B26" s="72"/>
      <c r="C26" s="72" t="s">
        <v>390</v>
      </c>
      <c r="D26" s="72">
        <v>1</v>
      </c>
      <c r="E26" s="72">
        <v>10</v>
      </c>
      <c r="F26" s="72">
        <v>7</v>
      </c>
      <c r="G26" s="73">
        <f t="shared" si="4"/>
        <v>70</v>
      </c>
    </row>
    <row r="27" spans="1:7" x14ac:dyDescent="0.25">
      <c r="A27" s="72"/>
      <c r="B27" s="72"/>
      <c r="C27" s="72" t="s">
        <v>384</v>
      </c>
      <c r="D27" s="72">
        <v>0</v>
      </c>
      <c r="E27" s="72">
        <v>0</v>
      </c>
      <c r="F27" s="72">
        <v>0</v>
      </c>
      <c r="G27" s="73">
        <f t="shared" si="4"/>
        <v>0</v>
      </c>
    </row>
    <row r="28" spans="1:7" x14ac:dyDescent="0.25">
      <c r="A28" s="72"/>
      <c r="B28" s="72"/>
      <c r="C28" s="72" t="s">
        <v>391</v>
      </c>
      <c r="D28" s="72">
        <v>5</v>
      </c>
      <c r="E28" s="72">
        <v>3</v>
      </c>
      <c r="F28" s="72">
        <v>8.5</v>
      </c>
      <c r="G28" s="73">
        <f t="shared" si="4"/>
        <v>127.5</v>
      </c>
    </row>
    <row r="29" spans="1:7" x14ac:dyDescent="0.25">
      <c r="A29" s="72"/>
      <c r="B29" s="72"/>
      <c r="C29" s="72"/>
      <c r="D29" s="72"/>
      <c r="E29" s="72"/>
      <c r="F29" s="72"/>
      <c r="G29" s="46">
        <f>SUM(G22:G28)</f>
        <v>448.25</v>
      </c>
    </row>
    <row r="30" spans="1:7" x14ac:dyDescent="0.25">
      <c r="A30" s="72">
        <v>7</v>
      </c>
      <c r="B30" s="72" t="s">
        <v>290</v>
      </c>
      <c r="C30" s="72"/>
      <c r="D30" s="72">
        <v>0</v>
      </c>
      <c r="E30" s="72">
        <v>0</v>
      </c>
      <c r="F30" s="72">
        <v>0</v>
      </c>
      <c r="G30" s="46">
        <f t="shared" si="4"/>
        <v>0</v>
      </c>
    </row>
    <row r="31" spans="1:7" x14ac:dyDescent="0.25">
      <c r="A31" s="72">
        <v>8</v>
      </c>
      <c r="B31" s="72" t="s">
        <v>345</v>
      </c>
      <c r="C31" s="72" t="s">
        <v>236</v>
      </c>
      <c r="D31" s="72">
        <v>1</v>
      </c>
      <c r="E31" s="72">
        <v>9</v>
      </c>
      <c r="F31" s="72">
        <v>2.5</v>
      </c>
      <c r="G31" s="73">
        <f>D31*E31*F31</f>
        <v>22.5</v>
      </c>
    </row>
    <row r="32" spans="1:7" x14ac:dyDescent="0.25">
      <c r="A32" s="72"/>
      <c r="B32" s="72"/>
      <c r="C32" s="72" t="s">
        <v>314</v>
      </c>
      <c r="D32" s="72">
        <v>1</v>
      </c>
      <c r="E32" s="72">
        <v>21</v>
      </c>
      <c r="F32" s="72">
        <v>2.5</v>
      </c>
      <c r="G32" s="73">
        <f>D32*E32*F32</f>
        <v>52.5</v>
      </c>
    </row>
    <row r="33" spans="1:7" x14ac:dyDescent="0.25">
      <c r="A33" s="72"/>
      <c r="B33" s="72"/>
      <c r="C33" s="72" t="s">
        <v>154</v>
      </c>
      <c r="D33" s="72">
        <v>1</v>
      </c>
      <c r="E33" s="72">
        <v>3</v>
      </c>
      <c r="F33" s="72">
        <v>2.5</v>
      </c>
      <c r="G33" s="73">
        <f>D33*E33*F33</f>
        <v>7.5</v>
      </c>
    </row>
    <row r="34" spans="1:7" x14ac:dyDescent="0.25">
      <c r="A34" s="72"/>
      <c r="B34" s="72"/>
      <c r="C34" s="72" t="s">
        <v>346</v>
      </c>
      <c r="D34" s="72">
        <v>0</v>
      </c>
      <c r="E34" s="72">
        <v>0</v>
      </c>
      <c r="F34" s="72">
        <v>0</v>
      </c>
      <c r="G34" s="73">
        <f>D34*E34*F34</f>
        <v>0</v>
      </c>
    </row>
    <row r="35" spans="1:7" x14ac:dyDescent="0.25">
      <c r="A35" s="72"/>
      <c r="B35" s="72"/>
      <c r="C35" s="72"/>
      <c r="D35" s="72"/>
      <c r="E35" s="72"/>
      <c r="F35" s="72"/>
      <c r="G35" s="46">
        <f>SUM(G31:G34)</f>
        <v>82.5</v>
      </c>
    </row>
    <row r="36" spans="1:7" x14ac:dyDescent="0.25">
      <c r="A36" s="72">
        <v>9</v>
      </c>
      <c r="B36" s="72" t="s">
        <v>328</v>
      </c>
      <c r="C36" s="72"/>
      <c r="D36" s="72"/>
      <c r="E36" s="72"/>
      <c r="F36" s="72"/>
      <c r="G36" s="46">
        <v>1</v>
      </c>
    </row>
    <row r="37" spans="1:7" x14ac:dyDescent="0.25">
      <c r="A37" s="72">
        <v>10</v>
      </c>
      <c r="B37" s="72" t="s">
        <v>329</v>
      </c>
      <c r="C37" s="72" t="s">
        <v>392</v>
      </c>
      <c r="D37" s="72">
        <v>0</v>
      </c>
      <c r="E37" s="72">
        <v>0</v>
      </c>
      <c r="F37" s="72">
        <v>0</v>
      </c>
      <c r="G37" s="73">
        <f>D37*E37*F37</f>
        <v>0</v>
      </c>
    </row>
    <row r="38" spans="1:7" x14ac:dyDescent="0.25">
      <c r="B38" s="72"/>
      <c r="C38" s="72" t="s">
        <v>252</v>
      </c>
      <c r="D38" s="72">
        <v>0</v>
      </c>
      <c r="E38" s="72">
        <v>0</v>
      </c>
      <c r="F38" s="72">
        <v>0</v>
      </c>
      <c r="G38" s="73">
        <f>D38*E38*F38</f>
        <v>0</v>
      </c>
    </row>
    <row r="39" spans="1:7" x14ac:dyDescent="0.25">
      <c r="B39" s="72"/>
      <c r="C39" s="72"/>
      <c r="D39" s="72"/>
      <c r="E39" s="72"/>
      <c r="F39" s="72"/>
      <c r="G39" s="46">
        <f>SUM(G37:G38)</f>
        <v>0</v>
      </c>
    </row>
    <row r="40" spans="1:7" x14ac:dyDescent="0.25">
      <c r="A40" s="72">
        <v>11</v>
      </c>
      <c r="B40" s="72" t="s">
        <v>330</v>
      </c>
      <c r="C40" s="72"/>
      <c r="D40" s="72"/>
      <c r="E40" s="72"/>
      <c r="F40" s="72"/>
      <c r="G40" s="46">
        <v>1</v>
      </c>
    </row>
    <row r="41" spans="1:7" x14ac:dyDescent="0.25">
      <c r="A41" s="72">
        <v>12</v>
      </c>
      <c r="B41" s="72" t="s">
        <v>331</v>
      </c>
      <c r="C41" s="72"/>
      <c r="D41" s="72"/>
      <c r="E41" s="72"/>
      <c r="F41" s="72"/>
      <c r="G41" s="46">
        <v>1</v>
      </c>
    </row>
    <row r="42" spans="1:7" x14ac:dyDescent="0.25">
      <c r="A42" s="72">
        <v>13</v>
      </c>
      <c r="B42" s="72" t="s">
        <v>332</v>
      </c>
      <c r="C42" s="72"/>
      <c r="D42" s="72"/>
      <c r="E42" s="72"/>
      <c r="F42" s="72"/>
      <c r="G42" s="46">
        <v>1</v>
      </c>
    </row>
    <row r="43" spans="1:7" x14ac:dyDescent="0.25">
      <c r="A43" s="72">
        <v>14</v>
      </c>
      <c r="B43" s="72" t="s">
        <v>333</v>
      </c>
      <c r="C43" s="72"/>
      <c r="D43" s="72"/>
      <c r="E43" s="72"/>
      <c r="F43" s="72"/>
      <c r="G43" s="46">
        <v>0</v>
      </c>
    </row>
    <row r="44" spans="1:7" x14ac:dyDescent="0.25">
      <c r="A44" s="72">
        <v>15</v>
      </c>
      <c r="B44" s="72" t="s">
        <v>334</v>
      </c>
      <c r="C44" s="72"/>
      <c r="D44" s="72"/>
      <c r="E44" s="72"/>
      <c r="F44" s="72"/>
      <c r="G44" s="46">
        <v>0</v>
      </c>
    </row>
    <row r="45" spans="1:7" x14ac:dyDescent="0.25">
      <c r="A45" s="72">
        <v>16</v>
      </c>
      <c r="B45" s="72" t="s">
        <v>335</v>
      </c>
      <c r="C45" s="72"/>
      <c r="D45" s="72"/>
      <c r="E45" s="72"/>
      <c r="F45" s="72"/>
      <c r="G45" s="46">
        <v>1</v>
      </c>
    </row>
    <row r="46" spans="1:7" x14ac:dyDescent="0.25">
      <c r="A46" s="72">
        <v>17</v>
      </c>
      <c r="B46" s="72" t="s">
        <v>284</v>
      </c>
      <c r="C46" s="72"/>
      <c r="D46" s="72"/>
      <c r="E46" s="72"/>
      <c r="F46" s="72"/>
      <c r="G46" s="46"/>
    </row>
    <row r="47" spans="1:7" x14ac:dyDescent="0.25">
      <c r="A47" s="74" t="s">
        <v>292</v>
      </c>
      <c r="B47" s="76" t="s">
        <v>229</v>
      </c>
      <c r="C47" s="76" t="s">
        <v>315</v>
      </c>
      <c r="D47" s="77"/>
      <c r="E47" s="77"/>
      <c r="F47" s="77"/>
      <c r="G47" s="46">
        <v>1</v>
      </c>
    </row>
    <row r="48" spans="1:7" x14ac:dyDescent="0.25">
      <c r="A48" s="74" t="s">
        <v>293</v>
      </c>
      <c r="B48" s="76" t="s">
        <v>230</v>
      </c>
      <c r="C48" s="76" t="s">
        <v>283</v>
      </c>
      <c r="D48" s="72"/>
      <c r="E48" s="72"/>
      <c r="F48" s="72"/>
      <c r="G48" s="46">
        <v>4</v>
      </c>
    </row>
    <row r="49" spans="1:8" x14ac:dyDescent="0.25">
      <c r="A49" s="74" t="s">
        <v>294</v>
      </c>
      <c r="B49" s="76" t="s">
        <v>280</v>
      </c>
      <c r="C49" s="76" t="s">
        <v>148</v>
      </c>
      <c r="D49" s="77"/>
      <c r="E49" s="77"/>
      <c r="F49" s="77"/>
      <c r="G49" s="46">
        <v>0</v>
      </c>
    </row>
    <row r="50" spans="1:8" x14ac:dyDescent="0.25">
      <c r="A50" s="74" t="s">
        <v>295</v>
      </c>
      <c r="B50" s="72" t="s">
        <v>231</v>
      </c>
      <c r="C50" s="72" t="s">
        <v>289</v>
      </c>
      <c r="D50" s="72"/>
      <c r="E50" s="72"/>
      <c r="F50" s="72"/>
      <c r="G50" s="46">
        <v>0</v>
      </c>
    </row>
    <row r="51" spans="1:8" x14ac:dyDescent="0.25">
      <c r="A51" s="74" t="s">
        <v>296</v>
      </c>
      <c r="B51" s="72" t="s">
        <v>336</v>
      </c>
      <c r="C51" s="72" t="s">
        <v>316</v>
      </c>
      <c r="D51" s="72"/>
      <c r="E51" s="72"/>
      <c r="F51" s="72"/>
      <c r="G51" s="46">
        <v>0</v>
      </c>
    </row>
    <row r="52" spans="1:8" x14ac:dyDescent="0.25">
      <c r="A52" s="72">
        <v>18</v>
      </c>
      <c r="B52" s="72" t="s">
        <v>337</v>
      </c>
      <c r="C52" s="78"/>
      <c r="D52" s="72"/>
      <c r="E52" s="72"/>
      <c r="F52" s="72"/>
      <c r="G52" s="79">
        <v>5</v>
      </c>
    </row>
    <row r="53" spans="1:8" x14ac:dyDescent="0.25">
      <c r="A53" s="72">
        <v>19</v>
      </c>
      <c r="B53" s="72" t="s">
        <v>338</v>
      </c>
      <c r="C53" s="72" t="s">
        <v>303</v>
      </c>
      <c r="D53" s="72"/>
      <c r="E53" s="72"/>
      <c r="F53" s="72"/>
      <c r="G53" s="46">
        <v>4</v>
      </c>
    </row>
    <row r="54" spans="1:8" x14ac:dyDescent="0.25">
      <c r="A54" s="72">
        <v>20</v>
      </c>
      <c r="B54" s="72" t="s">
        <v>149</v>
      </c>
      <c r="C54" s="72" t="s">
        <v>150</v>
      </c>
      <c r="D54" s="72">
        <v>1</v>
      </c>
      <c r="E54" s="72">
        <v>10</v>
      </c>
      <c r="F54" s="72">
        <v>7</v>
      </c>
      <c r="G54" s="73">
        <f>D54*E54*F54</f>
        <v>70</v>
      </c>
      <c r="H54" s="43"/>
    </row>
    <row r="55" spans="1:8" x14ac:dyDescent="0.25">
      <c r="A55" s="72"/>
      <c r="B55" s="72"/>
      <c r="C55" s="78" t="s">
        <v>302</v>
      </c>
      <c r="D55" s="72">
        <v>0</v>
      </c>
      <c r="E55" s="72">
        <v>0</v>
      </c>
      <c r="F55" s="72">
        <v>0</v>
      </c>
      <c r="G55" s="73">
        <f>D55*E55*F55</f>
        <v>0</v>
      </c>
    </row>
    <row r="56" spans="1:8" x14ac:dyDescent="0.25">
      <c r="A56" s="72"/>
      <c r="B56" s="72"/>
      <c r="C56" s="72"/>
      <c r="D56" s="72">
        <v>0</v>
      </c>
      <c r="E56" s="72">
        <v>0</v>
      </c>
      <c r="F56" s="72">
        <v>0</v>
      </c>
      <c r="G56" s="73">
        <f>D56*E56*F56</f>
        <v>0</v>
      </c>
    </row>
    <row r="57" spans="1:8" x14ac:dyDescent="0.25">
      <c r="A57" s="72"/>
      <c r="B57" s="72"/>
      <c r="C57" s="72" t="s">
        <v>151</v>
      </c>
      <c r="D57" s="72">
        <v>0</v>
      </c>
      <c r="E57" s="72">
        <v>0</v>
      </c>
      <c r="F57" s="72">
        <v>0</v>
      </c>
      <c r="G57" s="73">
        <f>D57*E57*F57</f>
        <v>0</v>
      </c>
    </row>
    <row r="58" spans="1:8" x14ac:dyDescent="0.25">
      <c r="A58" s="72"/>
      <c r="B58" s="72"/>
      <c r="C58" s="72"/>
      <c r="D58" s="72"/>
      <c r="E58" s="72"/>
      <c r="F58" s="72"/>
      <c r="G58" s="46">
        <f>SUM(G54:G57)</f>
        <v>70</v>
      </c>
    </row>
    <row r="59" spans="1:8" x14ac:dyDescent="0.25">
      <c r="A59" s="72">
        <v>21</v>
      </c>
      <c r="B59" s="77" t="s">
        <v>152</v>
      </c>
      <c r="C59" s="76" t="s">
        <v>153</v>
      </c>
      <c r="D59" s="77">
        <v>4</v>
      </c>
      <c r="E59" s="77">
        <v>5</v>
      </c>
      <c r="F59" s="77">
        <v>2</v>
      </c>
      <c r="G59" s="73">
        <f>D59*E59*F59</f>
        <v>40</v>
      </c>
    </row>
    <row r="60" spans="1:8" x14ac:dyDescent="0.25">
      <c r="A60" s="72"/>
      <c r="B60" s="72"/>
      <c r="C60" s="72" t="s">
        <v>154</v>
      </c>
      <c r="D60" s="72">
        <v>1</v>
      </c>
      <c r="E60" s="72">
        <v>5</v>
      </c>
      <c r="F60" s="72">
        <v>4</v>
      </c>
      <c r="G60" s="73">
        <f>D60*E60*F60</f>
        <v>20</v>
      </c>
    </row>
    <row r="61" spans="1:8" x14ac:dyDescent="0.25">
      <c r="A61" s="72"/>
      <c r="B61" s="72"/>
      <c r="C61" s="72"/>
      <c r="D61" s="72"/>
      <c r="E61" s="72"/>
      <c r="F61" s="72"/>
      <c r="G61" s="46">
        <f>SUM(G59:G60)</f>
        <v>60</v>
      </c>
    </row>
    <row r="62" spans="1:8" x14ac:dyDescent="0.25">
      <c r="A62" s="72">
        <v>22</v>
      </c>
      <c r="B62" s="72" t="s">
        <v>155</v>
      </c>
      <c r="C62" s="72"/>
      <c r="D62" s="72">
        <v>1</v>
      </c>
      <c r="E62" s="72">
        <v>4</v>
      </c>
      <c r="F62" s="72">
        <v>8.5</v>
      </c>
      <c r="G62" s="46">
        <f>F62*E62*D62</f>
        <v>34</v>
      </c>
    </row>
    <row r="63" spans="1:8" x14ac:dyDescent="0.25">
      <c r="A63" s="72">
        <v>23</v>
      </c>
      <c r="B63" s="80" t="s">
        <v>156</v>
      </c>
      <c r="C63" s="77" t="s">
        <v>157</v>
      </c>
      <c r="D63" s="77">
        <v>3</v>
      </c>
      <c r="E63" s="77">
        <v>6</v>
      </c>
      <c r="F63" s="77">
        <v>2</v>
      </c>
      <c r="G63" s="73">
        <f>D63*E63*F63</f>
        <v>36</v>
      </c>
    </row>
    <row r="64" spans="1:8" x14ac:dyDescent="0.25">
      <c r="A64" s="72"/>
      <c r="B64" s="72"/>
      <c r="C64" s="72" t="s">
        <v>287</v>
      </c>
      <c r="D64" s="72">
        <v>2</v>
      </c>
      <c r="E64" s="72">
        <v>2</v>
      </c>
      <c r="F64" s="72">
        <v>2</v>
      </c>
      <c r="G64" s="73">
        <f>D64*E64*F64</f>
        <v>8</v>
      </c>
    </row>
    <row r="65" spans="1:8" x14ac:dyDescent="0.25">
      <c r="A65" s="72"/>
      <c r="B65" s="72"/>
      <c r="C65" s="72" t="s">
        <v>288</v>
      </c>
      <c r="D65" s="72">
        <v>0</v>
      </c>
      <c r="E65" s="72">
        <v>0</v>
      </c>
      <c r="F65" s="72">
        <v>0</v>
      </c>
      <c r="G65" s="73">
        <f>D65*E65*F65</f>
        <v>0</v>
      </c>
    </row>
    <row r="66" spans="1:8" x14ac:dyDescent="0.25">
      <c r="A66" s="72"/>
      <c r="B66" s="72"/>
      <c r="C66" s="72" t="s">
        <v>288</v>
      </c>
      <c r="D66" s="72">
        <v>0</v>
      </c>
      <c r="E66" s="72">
        <v>0</v>
      </c>
      <c r="F66" s="72">
        <v>0</v>
      </c>
      <c r="G66" s="73">
        <f>D66*E66*F66</f>
        <v>0</v>
      </c>
    </row>
    <row r="67" spans="1:8" x14ac:dyDescent="0.25">
      <c r="A67" s="72"/>
      <c r="B67" s="72"/>
      <c r="C67" s="72"/>
      <c r="D67" s="72"/>
      <c r="E67" s="72"/>
      <c r="F67" s="72"/>
      <c r="G67" s="46">
        <f>SUM(G63:G66)</f>
        <v>44</v>
      </c>
    </row>
    <row r="68" spans="1:8" x14ac:dyDescent="0.25">
      <c r="A68" s="72">
        <v>22</v>
      </c>
      <c r="B68" s="72" t="s">
        <v>339</v>
      </c>
      <c r="C68" s="72"/>
      <c r="D68" s="72">
        <v>0</v>
      </c>
      <c r="E68" s="72">
        <v>0</v>
      </c>
      <c r="F68" s="72">
        <v>0</v>
      </c>
      <c r="G68" s="46">
        <f>D68*E68*F68</f>
        <v>0</v>
      </c>
    </row>
    <row r="69" spans="1:8" x14ac:dyDescent="0.25">
      <c r="A69" s="72">
        <v>23</v>
      </c>
      <c r="B69" s="72" t="s">
        <v>146</v>
      </c>
      <c r="C69" s="72"/>
      <c r="D69" s="72"/>
      <c r="E69" s="72"/>
      <c r="F69" s="72"/>
      <c r="G69" s="81">
        <v>115</v>
      </c>
    </row>
    <row r="70" spans="1:8" x14ac:dyDescent="0.25">
      <c r="A70" s="97" t="s">
        <v>120</v>
      </c>
      <c r="B70" s="87" t="s">
        <v>161</v>
      </c>
      <c r="C70" s="82"/>
      <c r="D70" s="82"/>
      <c r="E70" s="82"/>
      <c r="F70" s="82"/>
      <c r="G70" s="83"/>
    </row>
    <row r="71" spans="1:8" x14ac:dyDescent="0.25">
      <c r="A71" s="74" t="s">
        <v>246</v>
      </c>
      <c r="B71" s="72" t="s">
        <v>162</v>
      </c>
      <c r="C71" s="72"/>
      <c r="D71" s="72"/>
      <c r="E71" s="72"/>
      <c r="F71" s="72"/>
      <c r="G71" s="46">
        <v>30</v>
      </c>
      <c r="H71" s="43"/>
    </row>
    <row r="72" spans="1:8" x14ac:dyDescent="0.25">
      <c r="A72" s="74" t="s">
        <v>247</v>
      </c>
      <c r="B72" s="72" t="s">
        <v>163</v>
      </c>
      <c r="C72" s="72"/>
      <c r="D72" s="72"/>
      <c r="E72" s="72"/>
      <c r="F72" s="72"/>
      <c r="G72" s="46">
        <v>14</v>
      </c>
    </row>
    <row r="73" spans="1:8" x14ac:dyDescent="0.25">
      <c r="A73" s="74" t="s">
        <v>248</v>
      </c>
      <c r="B73" s="72" t="s">
        <v>340</v>
      </c>
      <c r="C73" s="72"/>
      <c r="D73" s="72"/>
      <c r="E73" s="72"/>
      <c r="F73" s="72"/>
      <c r="G73" s="46">
        <v>15</v>
      </c>
      <c r="H73" s="43"/>
    </row>
    <row r="74" spans="1:8" x14ac:dyDescent="0.25">
      <c r="A74" s="74" t="s">
        <v>249</v>
      </c>
      <c r="B74" s="72" t="s">
        <v>341</v>
      </c>
      <c r="C74" s="72"/>
      <c r="D74" s="72"/>
      <c r="E74" s="72"/>
      <c r="F74" s="72"/>
      <c r="G74" s="46">
        <v>1</v>
      </c>
    </row>
    <row r="75" spans="1:8" x14ac:dyDescent="0.25">
      <c r="A75" s="74" t="s">
        <v>250</v>
      </c>
      <c r="B75" s="72" t="s">
        <v>164</v>
      </c>
      <c r="C75" s="72"/>
      <c r="D75" s="72"/>
      <c r="E75" s="72"/>
      <c r="F75" s="72"/>
      <c r="G75" s="46">
        <v>24</v>
      </c>
    </row>
    <row r="76" spans="1:8" x14ac:dyDescent="0.25">
      <c r="A76" s="74" t="s">
        <v>253</v>
      </c>
      <c r="B76" s="72" t="s">
        <v>342</v>
      </c>
      <c r="C76" s="72"/>
      <c r="D76" s="72"/>
      <c r="E76" s="72"/>
      <c r="F76" s="72"/>
      <c r="G76" s="46">
        <v>3</v>
      </c>
    </row>
    <row r="77" spans="1:8" x14ac:dyDescent="0.25">
      <c r="A77" s="72">
        <v>2</v>
      </c>
      <c r="B77" s="72" t="s">
        <v>165</v>
      </c>
      <c r="C77" s="72"/>
      <c r="D77" s="72"/>
      <c r="E77" s="72"/>
      <c r="F77" s="72"/>
      <c r="G77" s="46">
        <v>5</v>
      </c>
    </row>
    <row r="78" spans="1:8" x14ac:dyDescent="0.25">
      <c r="A78" s="72">
        <v>3</v>
      </c>
      <c r="B78" s="72" t="s">
        <v>166</v>
      </c>
      <c r="C78" s="72"/>
      <c r="D78" s="72"/>
      <c r="E78" s="72"/>
      <c r="F78" s="72"/>
      <c r="G78" s="46">
        <v>5</v>
      </c>
    </row>
    <row r="79" spans="1:8" x14ac:dyDescent="0.25">
      <c r="A79" s="74" t="s">
        <v>243</v>
      </c>
      <c r="B79" s="72" t="s">
        <v>167</v>
      </c>
      <c r="C79" s="72"/>
      <c r="D79" s="72"/>
      <c r="E79" s="72"/>
      <c r="F79" s="72"/>
      <c r="G79" s="46">
        <v>1</v>
      </c>
    </row>
    <row r="80" spans="1:8" x14ac:dyDescent="0.25">
      <c r="A80" s="74" t="s">
        <v>244</v>
      </c>
      <c r="B80" s="72" t="s">
        <v>168</v>
      </c>
      <c r="C80" s="72"/>
      <c r="D80" s="72"/>
      <c r="E80" s="72"/>
      <c r="F80" s="72"/>
      <c r="G80" s="46">
        <v>1</v>
      </c>
    </row>
    <row r="81" spans="1:7" x14ac:dyDescent="0.25">
      <c r="A81" s="72">
        <v>5</v>
      </c>
      <c r="B81" s="72" t="s">
        <v>169</v>
      </c>
      <c r="C81" s="72"/>
      <c r="D81" s="72"/>
      <c r="E81" s="72"/>
      <c r="F81" s="72"/>
      <c r="G81" s="46">
        <v>1</v>
      </c>
    </row>
    <row r="82" spans="1:7" x14ac:dyDescent="0.25">
      <c r="A82" s="72">
        <v>6</v>
      </c>
      <c r="B82" s="72" t="s">
        <v>170</v>
      </c>
      <c r="C82" s="72"/>
      <c r="D82" s="72"/>
      <c r="E82" s="72"/>
      <c r="F82" s="72"/>
      <c r="G82" s="46">
        <v>1</v>
      </c>
    </row>
    <row r="83" spans="1:7" x14ac:dyDescent="0.25">
      <c r="A83" s="74" t="s">
        <v>254</v>
      </c>
      <c r="B83" s="72" t="s">
        <v>171</v>
      </c>
      <c r="C83" s="72"/>
      <c r="D83" s="72"/>
      <c r="E83" s="72"/>
      <c r="F83" s="72"/>
      <c r="G83" s="46">
        <v>1</v>
      </c>
    </row>
    <row r="84" spans="1:7" x14ac:dyDescent="0.25">
      <c r="A84" s="74" t="s">
        <v>255</v>
      </c>
      <c r="B84" s="72" t="s">
        <v>172</v>
      </c>
      <c r="C84" s="72"/>
      <c r="D84" s="72"/>
      <c r="E84" s="72"/>
      <c r="F84" s="72"/>
      <c r="G84" s="46">
        <v>1</v>
      </c>
    </row>
    <row r="85" spans="1:7" x14ac:dyDescent="0.25">
      <c r="A85" s="72">
        <v>8</v>
      </c>
      <c r="B85" s="72" t="s">
        <v>173</v>
      </c>
      <c r="C85" s="72"/>
      <c r="D85" s="72"/>
      <c r="E85" s="72"/>
      <c r="F85" s="72"/>
      <c r="G85" s="46">
        <v>11</v>
      </c>
    </row>
    <row r="86" spans="1:7" x14ac:dyDescent="0.25">
      <c r="A86" s="74" t="s">
        <v>256</v>
      </c>
      <c r="B86" s="72" t="s">
        <v>174</v>
      </c>
      <c r="C86" s="72"/>
      <c r="D86" s="72"/>
      <c r="E86" s="72"/>
      <c r="F86" s="72"/>
      <c r="G86" s="46">
        <v>4</v>
      </c>
    </row>
    <row r="87" spans="1:7" x14ac:dyDescent="0.25">
      <c r="A87" s="74" t="s">
        <v>257</v>
      </c>
      <c r="B87" s="72" t="s">
        <v>175</v>
      </c>
      <c r="C87" s="72"/>
      <c r="D87" s="72"/>
      <c r="E87" s="72"/>
      <c r="F87" s="72"/>
      <c r="G87" s="46">
        <v>1</v>
      </c>
    </row>
    <row r="88" spans="1:7" x14ac:dyDescent="0.25">
      <c r="A88" s="74" t="s">
        <v>258</v>
      </c>
      <c r="B88" s="72" t="s">
        <v>176</v>
      </c>
      <c r="C88" s="72"/>
      <c r="D88" s="72"/>
      <c r="E88" s="72"/>
      <c r="F88" s="72"/>
      <c r="G88" s="46">
        <v>72</v>
      </c>
    </row>
    <row r="89" spans="1:7" x14ac:dyDescent="0.25">
      <c r="A89" s="84" t="s">
        <v>259</v>
      </c>
      <c r="B89" s="76" t="s">
        <v>322</v>
      </c>
      <c r="C89" s="72" t="s">
        <v>352</v>
      </c>
      <c r="D89" s="72"/>
      <c r="E89" s="72"/>
      <c r="F89" s="72"/>
      <c r="G89" s="46">
        <v>38</v>
      </c>
    </row>
    <row r="90" spans="1:7" ht="30" x14ac:dyDescent="0.25">
      <c r="A90" s="84" t="s">
        <v>260</v>
      </c>
      <c r="B90" s="80" t="s">
        <v>281</v>
      </c>
      <c r="C90" s="76" t="s">
        <v>350</v>
      </c>
      <c r="D90" s="72"/>
      <c r="E90" s="72"/>
      <c r="F90" s="72"/>
      <c r="G90" s="46">
        <v>68</v>
      </c>
    </row>
    <row r="91" spans="1:7" x14ac:dyDescent="0.25">
      <c r="A91" s="72">
        <v>11</v>
      </c>
      <c r="B91" s="80" t="s">
        <v>177</v>
      </c>
      <c r="C91" s="72" t="s">
        <v>351</v>
      </c>
      <c r="D91" s="72"/>
      <c r="E91" s="72"/>
      <c r="F91" s="72"/>
      <c r="G91" s="46">
        <v>42</v>
      </c>
    </row>
    <row r="92" spans="1:7" x14ac:dyDescent="0.25">
      <c r="A92" s="74" t="s">
        <v>372</v>
      </c>
      <c r="B92" s="72" t="s">
        <v>343</v>
      </c>
      <c r="C92" s="72" t="s">
        <v>178</v>
      </c>
      <c r="D92" s="72"/>
      <c r="E92" s="72"/>
      <c r="F92" s="72"/>
      <c r="G92" s="46">
        <v>0</v>
      </c>
    </row>
    <row r="93" spans="1:7" x14ac:dyDescent="0.25">
      <c r="A93" s="74" t="s">
        <v>373</v>
      </c>
      <c r="B93" s="72"/>
      <c r="C93" s="72" t="s">
        <v>179</v>
      </c>
      <c r="D93" s="72"/>
      <c r="E93" s="72"/>
      <c r="F93" s="72"/>
      <c r="G93" s="46">
        <v>0</v>
      </c>
    </row>
    <row r="94" spans="1:7" x14ac:dyDescent="0.25">
      <c r="A94" s="74" t="s">
        <v>374</v>
      </c>
      <c r="B94" s="72"/>
      <c r="C94" s="72" t="s">
        <v>180</v>
      </c>
      <c r="D94" s="72"/>
      <c r="E94" s="72"/>
      <c r="F94" s="72"/>
      <c r="G94" s="46">
        <v>0</v>
      </c>
    </row>
    <row r="95" spans="1:7" ht="30" x14ac:dyDescent="0.25">
      <c r="A95" s="84" t="s">
        <v>375</v>
      </c>
      <c r="B95" s="72"/>
      <c r="C95" s="80" t="s">
        <v>181</v>
      </c>
      <c r="D95" s="72"/>
      <c r="E95" s="72"/>
      <c r="F95" s="72"/>
      <c r="G95" s="46">
        <v>0</v>
      </c>
    </row>
    <row r="96" spans="1:7" x14ac:dyDescent="0.25">
      <c r="A96" s="74" t="s">
        <v>376</v>
      </c>
      <c r="B96" s="72" t="s">
        <v>182</v>
      </c>
      <c r="C96" s="72" t="s">
        <v>183</v>
      </c>
      <c r="D96" s="72"/>
      <c r="E96" s="72"/>
      <c r="F96" s="72"/>
      <c r="G96" s="46">
        <v>6</v>
      </c>
    </row>
    <row r="97" spans="1:9" x14ac:dyDescent="0.25">
      <c r="A97" s="74" t="s">
        <v>377</v>
      </c>
      <c r="B97" s="72"/>
      <c r="C97" s="72" t="s">
        <v>184</v>
      </c>
      <c r="D97" s="72"/>
      <c r="E97" s="72"/>
      <c r="F97" s="72"/>
      <c r="G97" s="46">
        <v>7</v>
      </c>
    </row>
    <row r="98" spans="1:9" x14ac:dyDescent="0.25">
      <c r="A98" s="74" t="s">
        <v>378</v>
      </c>
      <c r="B98" s="72"/>
      <c r="C98" s="72" t="s">
        <v>185</v>
      </c>
      <c r="D98" s="72"/>
      <c r="E98" s="72"/>
      <c r="F98" s="72"/>
      <c r="G98" s="46">
        <v>252</v>
      </c>
    </row>
    <row r="99" spans="1:9" x14ac:dyDescent="0.25">
      <c r="A99" s="74" t="s">
        <v>379</v>
      </c>
      <c r="B99" s="72"/>
      <c r="C99" s="72" t="s">
        <v>186</v>
      </c>
      <c r="D99" s="72"/>
      <c r="E99" s="72"/>
      <c r="F99" s="72"/>
      <c r="G99" s="46">
        <v>1</v>
      </c>
    </row>
    <row r="100" spans="1:9" x14ac:dyDescent="0.25">
      <c r="A100" s="74" t="s">
        <v>380</v>
      </c>
      <c r="B100" s="72"/>
      <c r="C100" s="72" t="s">
        <v>187</v>
      </c>
      <c r="D100" s="72"/>
      <c r="E100" s="72"/>
      <c r="F100" s="72"/>
      <c r="G100" s="46">
        <v>7</v>
      </c>
    </row>
    <row r="101" spans="1:9" x14ac:dyDescent="0.25">
      <c r="A101" s="74" t="s">
        <v>261</v>
      </c>
      <c r="B101" s="72" t="s">
        <v>188</v>
      </c>
      <c r="C101" s="72" t="s">
        <v>189</v>
      </c>
      <c r="D101" s="72"/>
      <c r="E101" s="72"/>
      <c r="F101" s="72"/>
      <c r="G101" s="46">
        <v>22</v>
      </c>
      <c r="I101" s="43"/>
    </row>
    <row r="102" spans="1:9" x14ac:dyDescent="0.25">
      <c r="A102" s="74" t="s">
        <v>263</v>
      </c>
      <c r="B102" s="72"/>
      <c r="C102" s="72" t="s">
        <v>190</v>
      </c>
      <c r="D102" s="72"/>
      <c r="E102" s="72"/>
      <c r="F102" s="72"/>
      <c r="G102" s="46">
        <v>8</v>
      </c>
    </row>
    <row r="103" spans="1:9" x14ac:dyDescent="0.25">
      <c r="A103" s="74" t="s">
        <v>264</v>
      </c>
      <c r="B103" s="72"/>
      <c r="C103" s="72" t="s">
        <v>313</v>
      </c>
      <c r="D103" s="72"/>
      <c r="E103" s="72"/>
      <c r="F103" s="72"/>
      <c r="G103" s="46">
        <v>6</v>
      </c>
      <c r="H103" s="43"/>
    </row>
    <row r="104" spans="1:9" x14ac:dyDescent="0.25">
      <c r="A104" s="74" t="s">
        <v>381</v>
      </c>
      <c r="B104" s="72"/>
      <c r="C104" s="72" t="s">
        <v>191</v>
      </c>
      <c r="D104" s="72"/>
      <c r="E104" s="72"/>
      <c r="F104" s="72"/>
      <c r="G104" s="46">
        <v>4</v>
      </c>
    </row>
    <row r="105" spans="1:9" x14ac:dyDescent="0.25">
      <c r="A105" s="72" t="s">
        <v>262</v>
      </c>
      <c r="B105" s="72"/>
      <c r="C105" s="72" t="s">
        <v>192</v>
      </c>
      <c r="D105" s="72"/>
      <c r="E105" s="72"/>
      <c r="F105" s="72"/>
      <c r="G105" s="46">
        <v>12</v>
      </c>
    </row>
    <row r="106" spans="1:9" x14ac:dyDescent="0.25">
      <c r="A106" s="72" t="s">
        <v>265</v>
      </c>
      <c r="B106" s="72"/>
      <c r="C106" s="72" t="s">
        <v>193</v>
      </c>
      <c r="D106" s="72"/>
      <c r="E106" s="72"/>
      <c r="F106" s="72"/>
      <c r="G106" s="46">
        <v>3</v>
      </c>
    </row>
    <row r="107" spans="1:9" x14ac:dyDescent="0.25">
      <c r="A107" s="72" t="s">
        <v>382</v>
      </c>
      <c r="B107" s="72"/>
      <c r="C107" s="72" t="s">
        <v>194</v>
      </c>
      <c r="D107" s="72"/>
      <c r="E107" s="72"/>
      <c r="F107" s="72"/>
      <c r="G107" s="46">
        <v>2</v>
      </c>
    </row>
    <row r="108" spans="1:9" x14ac:dyDescent="0.25">
      <c r="A108" s="70" t="s">
        <v>401</v>
      </c>
      <c r="B108" s="107" t="s">
        <v>298</v>
      </c>
      <c r="C108" s="107"/>
      <c r="D108" s="107"/>
      <c r="E108" s="107"/>
      <c r="F108" s="107"/>
      <c r="G108" s="107"/>
    </row>
    <row r="109" spans="1:9" x14ac:dyDescent="0.25">
      <c r="A109" s="74" t="s">
        <v>267</v>
      </c>
      <c r="B109" s="72" t="s">
        <v>344</v>
      </c>
      <c r="C109" s="72"/>
      <c r="D109" s="72"/>
      <c r="E109" s="72"/>
      <c r="F109" s="72"/>
      <c r="G109" s="46">
        <v>86</v>
      </c>
      <c r="H109" s="46"/>
    </row>
    <row r="110" spans="1:9" x14ac:dyDescent="0.25">
      <c r="A110" s="74" t="s">
        <v>268</v>
      </c>
      <c r="B110" s="72" t="s">
        <v>198</v>
      </c>
      <c r="C110" s="72"/>
      <c r="D110" s="72"/>
      <c r="E110" s="72"/>
      <c r="F110" s="72"/>
      <c r="G110" s="46">
        <v>90</v>
      </c>
      <c r="H110" s="68"/>
    </row>
    <row r="111" spans="1:9" x14ac:dyDescent="0.25">
      <c r="A111" s="74" t="s">
        <v>269</v>
      </c>
      <c r="B111" s="72" t="s">
        <v>199</v>
      </c>
      <c r="C111" s="72"/>
      <c r="D111" s="72"/>
      <c r="E111" s="72"/>
      <c r="F111" s="72"/>
      <c r="G111" s="46">
        <v>5</v>
      </c>
    </row>
    <row r="112" spans="1:9" x14ac:dyDescent="0.25">
      <c r="A112" s="74" t="s">
        <v>270</v>
      </c>
      <c r="B112" s="72" t="s">
        <v>200</v>
      </c>
      <c r="C112" s="72"/>
      <c r="D112" s="72"/>
      <c r="E112" s="72"/>
      <c r="F112" s="72"/>
      <c r="G112" s="46">
        <v>106</v>
      </c>
      <c r="H112" s="43"/>
    </row>
    <row r="113" spans="1:7" x14ac:dyDescent="0.25">
      <c r="A113" s="70" t="s">
        <v>126</v>
      </c>
      <c r="B113" s="70" t="s">
        <v>297</v>
      </c>
      <c r="C113" s="72"/>
      <c r="D113" s="72"/>
      <c r="E113" s="72"/>
      <c r="F113" s="72"/>
      <c r="G113" s="46"/>
    </row>
    <row r="114" spans="1:7" x14ac:dyDescent="0.25">
      <c r="A114" s="70">
        <v>1</v>
      </c>
      <c r="B114" s="70" t="s">
        <v>130</v>
      </c>
      <c r="C114" s="72"/>
      <c r="D114" s="72"/>
      <c r="E114" s="72"/>
      <c r="F114" s="72"/>
      <c r="G114" s="46"/>
    </row>
    <row r="115" spans="1:7" x14ac:dyDescent="0.25">
      <c r="A115" s="74" t="s">
        <v>246</v>
      </c>
      <c r="B115" s="72" t="s">
        <v>130</v>
      </c>
      <c r="C115" s="72" t="s">
        <v>227</v>
      </c>
      <c r="D115" s="72"/>
      <c r="E115" s="72"/>
      <c r="F115" s="72"/>
      <c r="G115" s="46">
        <v>0</v>
      </c>
    </row>
    <row r="116" spans="1:7" x14ac:dyDescent="0.25">
      <c r="A116" s="74" t="s">
        <v>247</v>
      </c>
      <c r="B116" s="72"/>
      <c r="C116" s="72" t="s">
        <v>158</v>
      </c>
      <c r="D116" s="72"/>
      <c r="E116" s="72"/>
      <c r="F116" s="72"/>
      <c r="G116" s="46">
        <v>0</v>
      </c>
    </row>
    <row r="117" spans="1:7" x14ac:dyDescent="0.25">
      <c r="A117" s="74" t="s">
        <v>248</v>
      </c>
      <c r="B117" s="72"/>
      <c r="C117" s="72" t="s">
        <v>159</v>
      </c>
      <c r="D117" s="72"/>
      <c r="E117" s="72"/>
      <c r="F117" s="72"/>
      <c r="G117" s="46">
        <v>0</v>
      </c>
    </row>
    <row r="118" spans="1:7" x14ac:dyDescent="0.25">
      <c r="A118" s="74" t="s">
        <v>249</v>
      </c>
      <c r="B118" s="72"/>
      <c r="C118" s="72" t="s">
        <v>160</v>
      </c>
      <c r="D118" s="72"/>
      <c r="E118" s="72"/>
      <c r="F118" s="72"/>
      <c r="G118" s="46">
        <v>0</v>
      </c>
    </row>
    <row r="119" spans="1:7" x14ac:dyDescent="0.25">
      <c r="A119" s="74" t="s">
        <v>250</v>
      </c>
      <c r="B119" s="72"/>
      <c r="C119" s="72" t="s">
        <v>251</v>
      </c>
      <c r="D119" s="72"/>
      <c r="E119" s="72"/>
      <c r="F119" s="72"/>
      <c r="G119" s="46">
        <v>0</v>
      </c>
    </row>
    <row r="120" spans="1:7" x14ac:dyDescent="0.25">
      <c r="A120" s="85">
        <v>2</v>
      </c>
      <c r="B120" s="70" t="s">
        <v>299</v>
      </c>
      <c r="C120" s="72"/>
      <c r="D120" s="72"/>
      <c r="E120" s="72"/>
      <c r="F120" s="72"/>
      <c r="G120" s="46"/>
    </row>
    <row r="121" spans="1:7" x14ac:dyDescent="0.25">
      <c r="A121" s="74" t="s">
        <v>271</v>
      </c>
      <c r="B121" s="72" t="s">
        <v>353</v>
      </c>
      <c r="C121" s="72"/>
      <c r="D121" s="72"/>
      <c r="E121" s="72"/>
      <c r="F121" s="72"/>
      <c r="G121" s="46">
        <v>0</v>
      </c>
    </row>
    <row r="122" spans="1:7" x14ac:dyDescent="0.25">
      <c r="A122" s="74" t="s">
        <v>266</v>
      </c>
      <c r="B122" s="72" t="s">
        <v>195</v>
      </c>
      <c r="C122" s="72"/>
      <c r="D122" s="72"/>
      <c r="E122" s="72"/>
      <c r="F122" s="72"/>
      <c r="G122" s="46">
        <v>0</v>
      </c>
    </row>
    <row r="123" spans="1:7" x14ac:dyDescent="0.25">
      <c r="A123" s="74" t="s">
        <v>272</v>
      </c>
      <c r="B123" s="72" t="s">
        <v>196</v>
      </c>
      <c r="C123" s="72"/>
      <c r="D123" s="72"/>
      <c r="E123" s="72"/>
      <c r="F123" s="72"/>
      <c r="G123" s="46">
        <v>0</v>
      </c>
    </row>
    <row r="124" spans="1:7" x14ac:dyDescent="0.25">
      <c r="A124" s="74" t="s">
        <v>273</v>
      </c>
      <c r="B124" s="72" t="s">
        <v>197</v>
      </c>
      <c r="C124" s="72"/>
      <c r="D124" s="72"/>
      <c r="E124" s="72"/>
      <c r="F124" s="72"/>
      <c r="G124" s="46">
        <v>0</v>
      </c>
    </row>
    <row r="125" spans="1:7" x14ac:dyDescent="0.25">
      <c r="A125" s="74" t="s">
        <v>274</v>
      </c>
      <c r="B125" s="72" t="s">
        <v>201</v>
      </c>
      <c r="C125" s="72"/>
      <c r="D125" s="72"/>
      <c r="E125" s="72"/>
      <c r="F125" s="72"/>
      <c r="G125" s="46">
        <v>0</v>
      </c>
    </row>
    <row r="126" spans="1:7" x14ac:dyDescent="0.25">
      <c r="A126" s="74" t="s">
        <v>275</v>
      </c>
      <c r="B126" s="72" t="s">
        <v>202</v>
      </c>
      <c r="C126" s="72"/>
      <c r="D126" s="72"/>
      <c r="E126" s="72"/>
      <c r="F126" s="72"/>
      <c r="G126" s="46">
        <v>0</v>
      </c>
    </row>
    <row r="131" spans="8:8" x14ac:dyDescent="0.25">
      <c r="H131" s="43"/>
    </row>
    <row r="132" spans="8:8" x14ac:dyDescent="0.25">
      <c r="H132" s="43"/>
    </row>
    <row r="133" spans="8:8" x14ac:dyDescent="0.25">
      <c r="H133" s="43"/>
    </row>
    <row r="134" spans="8:8" x14ac:dyDescent="0.25">
      <c r="H134" s="43"/>
    </row>
    <row r="135" spans="8:8" x14ac:dyDescent="0.25">
      <c r="H135" s="43"/>
    </row>
    <row r="136" spans="8:8" x14ac:dyDescent="0.25">
      <c r="H136" s="43"/>
    </row>
    <row r="137" spans="8:8" x14ac:dyDescent="0.25">
      <c r="H137" s="43"/>
    </row>
    <row r="138" spans="8:8" x14ac:dyDescent="0.25">
      <c r="H138" s="43"/>
    </row>
    <row r="139" spans="8:8" x14ac:dyDescent="0.25">
      <c r="H139" s="43"/>
    </row>
  </sheetData>
  <mergeCells count="3">
    <mergeCell ref="B108:G108"/>
    <mergeCell ref="A1:G1"/>
    <mergeCell ref="A2:G2"/>
  </mergeCells>
  <pageMargins left="0.7" right="0.7" top="0.75" bottom="0.75" header="0.3" footer="0.3"/>
  <pageSetup paperSize="9"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Summary</vt:lpstr>
      <vt:lpstr>Estimate</vt:lpstr>
      <vt:lpstr>MB</vt:lpstr>
      <vt:lpstr>Sheet1</vt:lpstr>
      <vt:lpstr>Estimate!Print_Area</vt:lpstr>
      <vt:lpstr>MB!Print_Area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2026-07-09T12:48:54Z</dcterms:modified>
</cp:coreProperties>
</file>